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thecus\отделы\Отдел имущественных отношений\Раскрытие\до 15.04.2026\"/>
    </mc:Choice>
  </mc:AlternateContent>
  <xr:revisionPtr revIDLastSave="0" documentId="13_ncr:1_{6E608F8F-9741-403D-BAB0-F6E54BC53B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ИО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2" l="1"/>
  <c r="E297" i="2" l="1"/>
  <c r="E291" i="2"/>
  <c r="E269" i="2"/>
  <c r="E217" i="2"/>
  <c r="E213" i="2"/>
  <c r="E206" i="2"/>
  <c r="E202" i="2"/>
  <c r="E83" i="2"/>
  <c r="E71" i="2"/>
  <c r="E68" i="2"/>
  <c r="E65" i="2"/>
  <c r="E57" i="2"/>
  <c r="A272" i="2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E298" i="2" l="1"/>
  <c r="F217" i="2"/>
  <c r="A216" i="2"/>
  <c r="F202" i="2"/>
  <c r="F297" i="2"/>
  <c r="A294" i="2"/>
  <c r="A295" i="2" s="1"/>
  <c r="A296" i="2" s="1"/>
  <c r="F291" i="2"/>
  <c r="F269" i="2"/>
  <c r="A221" i="2"/>
  <c r="A222" i="2" s="1"/>
  <c r="A223" i="2" s="1"/>
  <c r="A224" i="2" s="1"/>
  <c r="F213" i="2"/>
  <c r="A209" i="2"/>
  <c r="A210" i="2" s="1"/>
  <c r="A211" i="2" s="1"/>
  <c r="A212" i="2" s="1"/>
  <c r="F206" i="2"/>
  <c r="A205" i="2"/>
  <c r="A86" i="2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F83" i="2"/>
  <c r="A74" i="2"/>
  <c r="A75" i="2" s="1"/>
  <c r="A76" i="2" s="1"/>
  <c r="A77" i="2" s="1"/>
  <c r="A78" i="2" s="1"/>
  <c r="A79" i="2" s="1"/>
  <c r="A80" i="2" s="1"/>
  <c r="A81" i="2" s="1"/>
  <c r="A82" i="2" s="1"/>
  <c r="I71" i="2"/>
  <c r="F71" i="2"/>
  <c r="I68" i="2"/>
  <c r="F68" i="2"/>
  <c r="F65" i="2"/>
  <c r="A59" i="2"/>
  <c r="A60" i="2" s="1"/>
  <c r="A61" i="2" s="1"/>
  <c r="A62" i="2" s="1"/>
  <c r="A63" i="2" s="1"/>
  <c r="A64" i="2" s="1"/>
  <c r="F57" i="2"/>
  <c r="A8" i="2"/>
  <c r="A9" i="2" s="1"/>
  <c r="A10" i="2" s="1"/>
  <c r="A11" i="2" s="1"/>
  <c r="A12" i="2" s="1"/>
  <c r="A13" i="2" s="1"/>
  <c r="A14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225" i="2" l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39" i="2"/>
  <c r="A40" i="2" s="1"/>
  <c r="F298" i="2"/>
  <c r="A247" i="2" l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41" i="2"/>
  <c r="A42" i="2" s="1"/>
  <c r="A43" i="2" s="1"/>
  <c r="A45" i="2" l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</calcChain>
</file>

<file path=xl/sharedStrings.xml><?xml version="1.0" encoding="utf-8"?>
<sst xmlns="http://schemas.openxmlformats.org/spreadsheetml/2006/main" count="2004" uniqueCount="964">
  <si>
    <t>№ п/п</t>
  </si>
  <si>
    <t>Арендодатель</t>
  </si>
  <si>
    <t>Адрес (местонахождение)</t>
  </si>
  <si>
    <t>МИНИСТЕРСТВО ИМУЩЕСТВЕННЫХ ОТНОШЕНИЙ ИРКУТСКОЙ ОБЛАСТИ</t>
  </si>
  <si>
    <t>№36 от 07.05.2010 (80-ОБ/18-ДОП)</t>
  </si>
  <si>
    <t>№32 от 20.07.2007 (82-ОБ/18-ДОП)</t>
  </si>
  <si>
    <t>№174-ОБ/21-СЭС/747/2021/А от 09.12.2021</t>
  </si>
  <si>
    <t>№173-ОБ/21-СЭС/746/2021/А от 09.12.2021</t>
  </si>
  <si>
    <t>№172-ОБ/21-СЭС/745/2021/А от 09.12.2021</t>
  </si>
  <si>
    <t>№171-ОБ/21-СЭС/744/2021/А от 09.12.2021</t>
  </si>
  <si>
    <t>№170-ОБ/21-СЭС/743/2021/А от 09.12.2021</t>
  </si>
  <si>
    <t>№169-ОБ/21-СЭС/742/2021/А от 09.12.2021</t>
  </si>
  <si>
    <t>№8-ОБ/15/15/2016/А от 16.02.2016</t>
  </si>
  <si>
    <t>№214/14/609/2014/А от 28.10.2014(УКЭС)</t>
  </si>
  <si>
    <t>№165-ОБ/21-УОЭС/738/2021/А от 09.12.2021</t>
  </si>
  <si>
    <t>№164-ОБ/21-УОЭС/737/2021/А от 09.12.2021</t>
  </si>
  <si>
    <t>№162-ОБ/21-УОЭС/735/2021/А от 09.12.2021</t>
  </si>
  <si>
    <t>№25-ОБ/16/103/2016/А от 29.03.2016 (УОЭС)</t>
  </si>
  <si>
    <t>№151-ОБ/21-АЭС/61/2022/А от 18.02.2022</t>
  </si>
  <si>
    <t>Договор №213/14/608/2014/А от 28.10.2014 (ЧЭС)</t>
  </si>
  <si>
    <t>Договор №197/14-1/147/2015/А от 03.10.2014 (ЧЭС)</t>
  </si>
  <si>
    <t>№177/13/558/2013/А от 28.11.2013 (ЧЭС)</t>
  </si>
  <si>
    <t>№157-ОБ/21-ЧЭС/730/2021/А от 09.12.2021</t>
  </si>
  <si>
    <t>Филиал  "Ангарские электрические сети"</t>
  </si>
  <si>
    <t>Филиал  "Иркутские электрические сети"</t>
  </si>
  <si>
    <t>Филиал  "Киренские электрические сети"</t>
  </si>
  <si>
    <t>Филиал  "Мамско-Чуйские электрические сети"</t>
  </si>
  <si>
    <t>Филиал  "Нижнеудинские электрические сети"</t>
  </si>
  <si>
    <t>Филиал  "Саянские электрические сети"</t>
  </si>
  <si>
    <t>Тулунское производственное подразделение</t>
  </si>
  <si>
    <t>Филиал  "Тайшетские электрические сети"</t>
  </si>
  <si>
    <t>Филиал  "Усть-Кутские электрические сети"</t>
  </si>
  <si>
    <t>Филиал  "Усть-Ордынские электрические сети"</t>
  </si>
  <si>
    <t>Усольское производственное подразделение</t>
  </si>
  <si>
    <t>Филиал  "Черемховские электрические сети"</t>
  </si>
  <si>
    <t>38:36:000022:35</t>
  </si>
  <si>
    <t>38:29:020403:3</t>
  </si>
  <si>
    <t>38:19:010104:544</t>
  </si>
  <si>
    <t>38:25:000000:54</t>
  </si>
  <si>
    <t>38:06:150101:770</t>
  </si>
  <si>
    <t>38:36:000015:1717</t>
  </si>
  <si>
    <t>85:03:130101:993</t>
  </si>
  <si>
    <t>38:06:150102:709</t>
  </si>
  <si>
    <t>38:36:000029:14036</t>
  </si>
  <si>
    <t>38:36:000029:14035</t>
  </si>
  <si>
    <t>38:08:140127:199</t>
  </si>
  <si>
    <t>38:03:120102:834</t>
  </si>
  <si>
    <t>38:03:120102:49</t>
  </si>
  <si>
    <t>85:05:040104:203</t>
  </si>
  <si>
    <t xml:space="preserve"> № 206-ОБ/23 от 02.05.2023</t>
  </si>
  <si>
    <t>38:06:160102:1686</t>
  </si>
  <si>
    <t>38:09:011514:2</t>
  </si>
  <si>
    <t>38:24:100020:3</t>
  </si>
  <si>
    <t>№312 от 29.10.2008</t>
  </si>
  <si>
    <t>№235/14/54/2015/А от 31.12.2014</t>
  </si>
  <si>
    <t>№571/2013/А от 03.12.2013</t>
  </si>
  <si>
    <t>№559/2013/А от 28.11.2013</t>
  </si>
  <si>
    <t>№549/2013/А от 28.11.2013</t>
  </si>
  <si>
    <t>№236/14/51/2015/А от 31.12.2014</t>
  </si>
  <si>
    <t>38-38/001-38/001/037/2015-3557/2 от 14.04.2015</t>
  </si>
  <si>
    <t>38:36:000021:27554</t>
  </si>
  <si>
    <t>38:06:150102:711</t>
  </si>
  <si>
    <t>38-38-01/249/2013-266 от 10.01.2014</t>
  </si>
  <si>
    <t>38:06:141201:145</t>
  </si>
  <si>
    <t>38-38-01/249/2013-261 от 10.01.2014</t>
  </si>
  <si>
    <t>38:06:150102:714</t>
  </si>
  <si>
    <t>38:36:000021:27555</t>
  </si>
  <si>
    <t>38-38/001-38/001/037/2015-3560/1 от 13.04.2015</t>
  </si>
  <si>
    <t>38-38/001-38/001/037/2015-3558/1 от 13.04.2015</t>
  </si>
  <si>
    <t>№234/14/53/2015/А от 31.12.2014</t>
  </si>
  <si>
    <t>№233/14/48/2015/А от 31.12.2014</t>
  </si>
  <si>
    <t>№231/14/119/2015/А от 31.12.2014</t>
  </si>
  <si>
    <t>№172/13/602/2013/А от 20.11.2013</t>
  </si>
  <si>
    <t>№17-ОБ/16/63/2016/А от 16.02.2016</t>
  </si>
  <si>
    <t>№2-ОБ/15/143/2015/А от 16.03.2015</t>
  </si>
  <si>
    <t>№1-ОБ/15/209/2015/А от 16.03.2015</t>
  </si>
  <si>
    <t>№703 от 25.08.2009</t>
  </si>
  <si>
    <t>№702 от 25.08.2009</t>
  </si>
  <si>
    <t>№701 от 25.08.2009</t>
  </si>
  <si>
    <t>№700 от 25.08.2009</t>
  </si>
  <si>
    <t>№699 от 25.08.2009</t>
  </si>
  <si>
    <t>38-38/001-38/001/037/2015-3559/1 от 13.04.2015</t>
  </si>
  <si>
    <t>38-38/001-38/001/037/2015-6344/1/1 от 29.05.2015</t>
  </si>
  <si>
    <t>38-38-01/249/2013-267 от 10.01.2014</t>
  </si>
  <si>
    <t>38-38/609-38/009/004/2015-174 от 01.03.2015</t>
  </si>
  <si>
    <t>38:25:010128:61</t>
  </si>
  <si>
    <t>38-38/001-38/001/037/2015-9169/1 от 31.07.2015</t>
  </si>
  <si>
    <t>38:06:160301:264</t>
  </si>
  <si>
    <t>38-38/001-38/001/005/2016-2966/1 от 29.03.2016</t>
  </si>
  <si>
    <t>под эксплуатацию трансформаторной подстанции</t>
  </si>
  <si>
    <t>38:06:160202:76</t>
  </si>
  <si>
    <t>38-38-01/146/2013-437 от 02.08.2013</t>
  </si>
  <si>
    <t>38:06:000000:21</t>
  </si>
  <si>
    <t>№63/14/491/2014/А от 10.02.2014 (АЭС)</t>
  </si>
  <si>
    <t xml:space="preserve"> №153-ОБ/21-АЭС/63/2022/А от 18.02.2022</t>
  </si>
  <si>
    <t>№238/15/73/2016/А от 26.04.2016(КЭС)</t>
  </si>
  <si>
    <t>№ 197-ОБ/23 /МЧЭС от 15.02.2023</t>
  </si>
  <si>
    <t>38:37:010114:26</t>
  </si>
  <si>
    <t xml:space="preserve"> №4 от 29.05.06., доп. сог. №137-ОБ/20-ДОП</t>
  </si>
  <si>
    <t xml:space="preserve"> №4 от 21.01.05., доп. согл. № 139-ОБ/20ДОП</t>
  </si>
  <si>
    <t xml:space="preserve"> №1 от 18.01.05., доп. сог. № 136-ОБ/20-ДОП</t>
  </si>
  <si>
    <t xml:space="preserve"> №142-ОБ/21/101/2021/А от 11.03.2021</t>
  </si>
  <si>
    <t>№141-ОБ/21/100/2021/А от 11.03.2021</t>
  </si>
  <si>
    <t xml:space="preserve"> №197/14-6/142/2015/А от 03.10.2014(СЭС)</t>
  </si>
  <si>
    <t xml:space="preserve"> №197/14-5/148/2015/А от 03.10.2014(СЭС)</t>
  </si>
  <si>
    <t xml:space="preserve"> №197/14-4/146/2015/А от 03.10.2014(СЭС)</t>
  </si>
  <si>
    <t>№197/14-3/144/2015/А от 03.10.2014(СЭС)</t>
  </si>
  <si>
    <t>№197/14-2/145/2015/А от 03.10.2014 (СЭС)</t>
  </si>
  <si>
    <t>№265/15/191/2015/А от 17.03.2015</t>
  </si>
  <si>
    <t xml:space="preserve"> №197/14-7/141/2015/А от 03.10.2014</t>
  </si>
  <si>
    <t>№11-ОБ/15/29/2016 от 11.12.2015</t>
  </si>
  <si>
    <t>№251/15/91/2015/А от 09.02.2015 (УОЭС)</t>
  </si>
  <si>
    <t>№250/15/92/2015/А от 09.02.2015 (УОЭС)</t>
  </si>
  <si>
    <t>№249/15/88/2015/А от 09.02.2015 (УОЭС)</t>
  </si>
  <si>
    <t>№248/15/89/2015/А от 09.02.2015 (УОЭС)</t>
  </si>
  <si>
    <t>№247/15/90/2015/А от 09.02.2015 (УОЭС)</t>
  </si>
  <si>
    <t>№232/14/120/2015/А от 31.12.2014 (УОЭС)</t>
  </si>
  <si>
    <t>№222/14/15/2015/А от 01.12.2014 (УОЭС)</t>
  </si>
  <si>
    <t>№297 от 27.10.2008</t>
  </si>
  <si>
    <t>№506/513/2012/А от 04.12.2012</t>
  </si>
  <si>
    <t>№496 от 08.06.2009</t>
  </si>
  <si>
    <t>№495 от 08.06.2009</t>
  </si>
  <si>
    <t>№494 от 08.06.2009</t>
  </si>
  <si>
    <t>№493 от 08.06.2009</t>
  </si>
  <si>
    <t>№492 от 08.06.2009</t>
  </si>
  <si>
    <t>№491 от 08.06.2009</t>
  </si>
  <si>
    <t>№489 от 05.06.2009</t>
  </si>
  <si>
    <t>№315 от 29.10.2008</t>
  </si>
  <si>
    <t>№314 от 29.10.2008</t>
  </si>
  <si>
    <t>№313 от 29.10.2008</t>
  </si>
  <si>
    <t>№311 от 29.10.2008</t>
  </si>
  <si>
    <t>№302 от 28.10.2008</t>
  </si>
  <si>
    <t>№301 от 28.10.2008</t>
  </si>
  <si>
    <t>№296 от 27.10.2008</t>
  </si>
  <si>
    <t>№295 от 27.10.2008</t>
  </si>
  <si>
    <t>№291 от 27.10.2008</t>
  </si>
  <si>
    <t>38-38/001-38/001/044/2015-493/2 от 23.03.2015</t>
  </si>
  <si>
    <t>для эксплуатации производственной базы</t>
  </si>
  <si>
    <t>№164/14/611/2014/А от 22.08.2014</t>
  </si>
  <si>
    <t>38:10:120120:218</t>
  </si>
  <si>
    <t>38:30:011103:31</t>
  </si>
  <si>
    <t xml:space="preserve">38:10:120120:218-38/125/2023-9 от 26.04.2023 </t>
  </si>
  <si>
    <t>ИТОГО:</t>
  </si>
  <si>
    <t>38:28:010221:17</t>
  </si>
  <si>
    <t>85:04:040103:374</t>
  </si>
  <si>
    <t>38:35:010231:3</t>
  </si>
  <si>
    <t>38-38/005-38/005/002/2015-3754/2 от 07.08.2015</t>
  </si>
  <si>
    <t>38:04:010114:250</t>
  </si>
  <si>
    <t>38-38/004-38/004/006/2015-882/1 от 04.08.2015</t>
  </si>
  <si>
    <t>38:01:010208:98</t>
  </si>
  <si>
    <t>№497 от 08.06.2009</t>
  </si>
  <si>
    <t>38:06:070801:115</t>
  </si>
  <si>
    <t>38:06:050301:225</t>
  </si>
  <si>
    <t xml:space="preserve"> №180-ОБ/21-НЭС/752/2021/А от 09.12.2021</t>
  </si>
  <si>
    <t>38:11:110108:15</t>
  </si>
  <si>
    <t>38:11:080311:3</t>
  </si>
  <si>
    <t>38:37:020209:205</t>
  </si>
  <si>
    <t>для эксплуатации линии электропередачи</t>
  </si>
  <si>
    <t>38-38/007-38/007/011/2016-1395/1 от 28.11.2016</t>
  </si>
  <si>
    <t>38:37:020202:295</t>
  </si>
  <si>
    <t>38:37:020204:186</t>
  </si>
  <si>
    <t>38:37:020204:186-38/117/2021-8 от 30.03.2021</t>
  </si>
  <si>
    <t>38:37:020108:145</t>
  </si>
  <si>
    <t>38:37:020108:145-38/124/2021-7 от 29.03.2021, 38:37:020108:145-38/124/2021-8 от 29.03.2021</t>
  </si>
  <si>
    <t>38:37:020202:295-38/115/2021-7 от 29.03.2021, 38:37:020202:295-38/115/2021-8 от 29.03.2021</t>
  </si>
  <si>
    <t xml:space="preserve"> №2/12 от 18.01.2012</t>
  </si>
  <si>
    <t>№490 от 05.06.2009</t>
  </si>
  <si>
    <t>№196-ОБ/23/167/2023/А от 06.02.2023</t>
  </si>
  <si>
    <t xml:space="preserve"> №8-04 от 15.03.04., доп. сог. №140-ОБ/20-ДОП от 01.01.2018</t>
  </si>
  <si>
    <t>38-38/010-38/010/001/2005-1716/1 от 23.10.2015</t>
  </si>
  <si>
    <t>под административным зданием</t>
  </si>
  <si>
    <t>38:14:130102:349</t>
  </si>
  <si>
    <t>38-38/010-38/010/001/2015-1626/1 от 30.09.2015</t>
  </si>
  <si>
    <t>38:14:030402:493</t>
  </si>
  <si>
    <t>38:29:030106:98</t>
  </si>
  <si>
    <t>под существующей нежилой застройкой</t>
  </si>
  <si>
    <t>38-38/010-38/010/001/2016-2134/1 от 27.04.2016</t>
  </si>
  <si>
    <t>38-38/010-38/010/001/2016-1347/1 от 22.03.2016</t>
  </si>
  <si>
    <t>38:06:030104:375</t>
  </si>
  <si>
    <t>38:06:160301:124</t>
  </si>
  <si>
    <t>38:06:160301:123</t>
  </si>
  <si>
    <t>38:06:160102:462</t>
  </si>
  <si>
    <t>38:06:150301:290</t>
  </si>
  <si>
    <t>38:06:030102:219</t>
  </si>
  <si>
    <t>38:06:160205:163</t>
  </si>
  <si>
    <t>38:06:030201:41</t>
  </si>
  <si>
    <t>38:06:160102:461</t>
  </si>
  <si>
    <t>38:06:030102:217</t>
  </si>
  <si>
    <t>38:06:020104:128</t>
  </si>
  <si>
    <t>38:06:160203:75</t>
  </si>
  <si>
    <t>38:06:150201:130</t>
  </si>
  <si>
    <t>38:06:010105:634</t>
  </si>
  <si>
    <t>38:06:010105:630</t>
  </si>
  <si>
    <t>38:06:010105:628</t>
  </si>
  <si>
    <t>38:06:140601:237</t>
  </si>
  <si>
    <t>38:06:140601:236</t>
  </si>
  <si>
    <t>№337/660/2014/А от 29.07.2014</t>
  </si>
  <si>
    <t>38:06:060301:189</t>
  </si>
  <si>
    <t>38:33:020143:187</t>
  </si>
  <si>
    <t>38-38/015-15/028/2014-190/1 от 15.01.2015</t>
  </si>
  <si>
    <t>85:01:020102:940</t>
  </si>
  <si>
    <t>38-38/015-38/015/004/2015-2917 от 24.07.2015</t>
  </si>
  <si>
    <t>38:33:010160:1</t>
  </si>
  <si>
    <t>38:33:000000:121-
38/125/2022-3 от 24.11.2022</t>
  </si>
  <si>
    <t>38:26:040401:14</t>
  </si>
  <si>
    <t>38:26:040401:13</t>
  </si>
  <si>
    <t>38-38-08/050/2014-10 от 28.11.2014</t>
  </si>
  <si>
    <t>№169/14/610/2014/А от 04.09.2014</t>
  </si>
  <si>
    <t xml:space="preserve">   № 205-ОБ/23 от 01.01.2023</t>
  </si>
  <si>
    <t>38-38/001-38/001/039/2015-848/1 от 29.04.2015</t>
  </si>
  <si>
    <t>38-38/017-38/017/009/2015-2009/2 от 13.05.2015</t>
  </si>
  <si>
    <t>38-38/009-38/009/003/2015-660/2 от 07.05.2015</t>
  </si>
  <si>
    <t>38-38/009-38/009/003/2015-659/2 от 07.05.2015</t>
  </si>
  <si>
    <t>для размещения производственных зданий</t>
  </si>
  <si>
    <t>38-38/009-38/009/002/2015-948/2 от 08.05.2015</t>
  </si>
  <si>
    <t>под эксплуатацию производственных зданий</t>
  </si>
  <si>
    <t>38-38/001-38/001/037/2015-6348/1 от 28.05.2015, 38-38/001-38/001/037/2015-6350/1 от 28.05.2015</t>
  </si>
  <si>
    <t>38-38/017-38/017/006/2015-2166/2 от 13.05.2015</t>
  </si>
  <si>
    <t>38-38/003-38/017/029/2016-918/1 от 06.07.2016</t>
  </si>
  <si>
    <t>Всего:</t>
  </si>
  <si>
    <t>№ 38:06:160102:1686-38/125/2023-3
от 28.07.2023</t>
  </si>
  <si>
    <t>38:06:160102:470</t>
  </si>
  <si>
    <t>38-38-01/142/2009-014 от 09.10.2009</t>
  </si>
  <si>
    <t>38-38-01/249/2013-269 от 10.01.2014</t>
  </si>
  <si>
    <t>38:25:020104:180</t>
  </si>
  <si>
    <t>38:25:010128:61-38/125/2021-1 от 27.03.2021, 38:25:010128:61-38/125/2021-2 от 27.03.2021</t>
  </si>
  <si>
    <t>38-38-01/120/2009-602 от 25.09.2009</t>
  </si>
  <si>
    <t>38-38-01/120/2009-603 от 23.09.2009</t>
  </si>
  <si>
    <t>38:06:030108:25</t>
  </si>
  <si>
    <t>38-38-01/120/2009-601 от 23.09.2009</t>
  </si>
  <si>
    <t>38-38-01/120/2009-604 от 24.09.2009</t>
  </si>
  <si>
    <t>38-38-01/120/2009-606 от 25.09.2009</t>
  </si>
  <si>
    <t>38-38-01/095/2009-445 от 27.07.2009</t>
  </si>
  <si>
    <t>38-38-01/095/2009-446 от 23.07.2009</t>
  </si>
  <si>
    <t>38-38-01/074/2009-984 от 28.07.2009</t>
  </si>
  <si>
    <t>38-38-01/074/2009-987 от 27.07.2009</t>
  </si>
  <si>
    <t>38-38-01/074/2009-985 от 29.07.2009</t>
  </si>
  <si>
    <t>38-38-01/074/2009-988 от 27.07.2009</t>
  </si>
  <si>
    <t>38-38-01/074/2009-986 от 29.07.2009</t>
  </si>
  <si>
    <t>38-38-01/071/2009-765 от 11.06.2009</t>
  </si>
  <si>
    <t>38-38-01/071/2009-769 от 10.06.2009</t>
  </si>
  <si>
    <t>38-38-01/071/2009-768 от 15.06.2009</t>
  </si>
  <si>
    <t>38-38-01/073/2009-238 от 04.06.2009</t>
  </si>
  <si>
    <t>38-38-01/005/2009-915 от 14.04.2009</t>
  </si>
  <si>
    <t>38-38-01/073/2009-239 от 04.06.2009</t>
  </si>
  <si>
    <t>38-38-01/038/2009-908 от 14.04.2009</t>
  </si>
  <si>
    <t>38-38-01/073/2009-240 от 04.06.2009</t>
  </si>
  <si>
    <t>38-38-09/011/2012-178 от 08.10.2012, 38:25:000000:54-38/115/2019-1 от 15.10.2019</t>
  </si>
  <si>
    <t>38-38-09/008/2007-442 от 07.11.2007, 38:25:010128:145-38/117/2019-1 от 23.01.2019</t>
  </si>
  <si>
    <t>38:25:010128:145</t>
  </si>
  <si>
    <t>38-38-01/095/2009-444 от 22.07.2009</t>
  </si>
  <si>
    <t>от 18.04.2022</t>
  </si>
  <si>
    <t>№ 38:24:100020:3-38/125/2023-9
от 23.05.2023</t>
  </si>
  <si>
    <t>38-38-07/006/2006-157 от 11.08.2006, 38:37:010114:26-38/126/2020-1 от 16.12.2020 (доп.согл.)</t>
  </si>
  <si>
    <t>38-38-11/009/2005-136 от 18.07.2005, 38:11:110108:15-38/336/2020-1 от 16.12.2020 (доп.согл.)</t>
  </si>
  <si>
    <t>38-38-11/003/2005-132 от 18.07.2005, 38:11:080311:3-38/330/2020-1 от 15.12.2020 (доп.согл.)</t>
  </si>
  <si>
    <t xml:space="preserve"> №7-ОБ/15/16/2016/А от 12.11.2015</t>
  </si>
  <si>
    <t>№143-ОБ/21/102/2021/А от 01.01.2021</t>
  </si>
  <si>
    <t xml:space="preserve">                                     № 38-38/008-38/008/001/2015-2433/2
от 24.07.2015
</t>
  </si>
  <si>
    <t>38-01/15-3/2004-264 от 18.03.2004, 
38:30:011103:31-38/115/2020-1
от 16.12.2020 (доп.согл.)</t>
  </si>
  <si>
    <t>38-38-01/095/2009-443 от 23.07.2009</t>
  </si>
  <si>
    <t>38-38-01/005/2009-918 от 14.04.2009</t>
  </si>
  <si>
    <t>38-38/012-38/012/002/2015-253/1 от 11.03.2015</t>
  </si>
  <si>
    <t>№ 38-38-15/001/2014-284 от 28.01.2014</t>
  </si>
  <si>
    <t>№ 38-38/004-38/004/005/2015-2867/2
от 04.08.2015, № 38-38/004-38/004/005/2015-2867/1
от 04.08.2015</t>
  </si>
  <si>
    <t>№ 38-38/004-38/004/007/2015-2452/2
от 28.07.2015, № 38-38/004-38/004/007/2015-2452/1
от 28.07.2015</t>
  </si>
  <si>
    <t>№ 38:26:040401:14-38/125/2023-1
от 29.08.2023, № 38:26:040401:14-38/125/2023-2
от 29.08.2023</t>
  </si>
  <si>
    <t>№ 38-38-01/005/2009-912 от 14.04.2009</t>
  </si>
  <si>
    <t>№ 38-38-01/038/2012-234 от 13.02.2012
№ 38-38-01/056/2014-578 от 07.03.2014</t>
  </si>
  <si>
    <t>38:09:011514:2-38/125/2024-2 от 11.04.2024</t>
  </si>
  <si>
    <t>№ 244-ОБ/24/277/2024/А от 01.08.2024</t>
  </si>
  <si>
    <t>85:02:010102:38</t>
  </si>
  <si>
    <t>85:02:010102:38-38/125/2024-2 от 27.09.2024</t>
  </si>
  <si>
    <t>№ 256-ОБ/24 от 01.10.2024</t>
  </si>
  <si>
    <t>38:14:010201:12</t>
  </si>
  <si>
    <t>под существующую нежилую застройку</t>
  </si>
  <si>
    <t>38:36:000027:19778</t>
  </si>
  <si>
    <t>38:06:030108:73</t>
  </si>
  <si>
    <t>38:06:160102:463</t>
  </si>
  <si>
    <t>38:36:000033:2672</t>
  </si>
  <si>
    <t>38:36:000002:1601</t>
  </si>
  <si>
    <t xml:space="preserve"> 38:06:150102:712</t>
  </si>
  <si>
    <t>38:06:150103:32</t>
  </si>
  <si>
    <t>38:06:150102:708</t>
  </si>
  <si>
    <t>38:06:150102:710</t>
  </si>
  <si>
    <t>38:06:141202:160</t>
  </si>
  <si>
    <t>38:26:000000:179</t>
  </si>
  <si>
    <t>38:26:040901:1402</t>
  </si>
  <si>
    <t>38:26:000000:174</t>
  </si>
  <si>
    <t>38:26:000000:177</t>
  </si>
  <si>
    <t>38:30:010405:216</t>
  </si>
  <si>
    <t>38:30:012201:445</t>
  </si>
  <si>
    <t>38:30:011302:276</t>
  </si>
  <si>
    <t>38:10:000000:187</t>
  </si>
  <si>
    <t xml:space="preserve">38:10:000000:176  </t>
  </si>
  <si>
    <t>38:10:000000:184</t>
  </si>
  <si>
    <t>38:10:000000:185</t>
  </si>
  <si>
    <t>38:10:000000:180</t>
  </si>
  <si>
    <t>38:28:010101:60</t>
  </si>
  <si>
    <t>38:28:010301:156</t>
  </si>
  <si>
    <t>85:04:000000:142</t>
  </si>
  <si>
    <t>85:04:040201:575</t>
  </si>
  <si>
    <t>38:28:010501:2</t>
  </si>
  <si>
    <t xml:space="preserve"> 38:28:000000:38</t>
  </si>
  <si>
    <t>38:35:010261:8</t>
  </si>
  <si>
    <t>85:04:000000:143</t>
  </si>
  <si>
    <t>85:04:040304:130</t>
  </si>
  <si>
    <t>38:05:090901:287</t>
  </si>
  <si>
    <t xml:space="preserve">38:05:110501:820 </t>
  </si>
  <si>
    <t>38:05:110501:822</t>
  </si>
  <si>
    <t>38:05:050601:16</t>
  </si>
  <si>
    <t>38:05:050502:105</t>
  </si>
  <si>
    <t>38:05:000000:113</t>
  </si>
  <si>
    <t>38:05:030301:29</t>
  </si>
  <si>
    <t>38:05:050401:387</t>
  </si>
  <si>
    <t>38:05:010202:476</t>
  </si>
  <si>
    <t>38:05:060301:295</t>
  </si>
  <si>
    <t>38:05:010401:219</t>
  </si>
  <si>
    <t>38:05:110501:819</t>
  </si>
  <si>
    <t>38:05:110501:821</t>
  </si>
  <si>
    <t xml:space="preserve">38:05:000000:112 </t>
  </si>
  <si>
    <t>38:05:090106:80</t>
  </si>
  <si>
    <t>38:05:010601:32</t>
  </si>
  <si>
    <t>38:05:040105:359</t>
  </si>
  <si>
    <t>38:05:040403:1752</t>
  </si>
  <si>
    <t xml:space="preserve">38:05:110501:818 </t>
  </si>
  <si>
    <t xml:space="preserve">38:05:121501:291 </t>
  </si>
  <si>
    <t xml:space="preserve">38:35:010130:145 </t>
  </si>
  <si>
    <t xml:space="preserve">38:35:000000:85 </t>
  </si>
  <si>
    <t>38:35:010106:6</t>
  </si>
  <si>
    <t>38:05:110401:194</t>
  </si>
  <si>
    <t>38:05:110601:47</t>
  </si>
  <si>
    <t>38:05:010402:156</t>
  </si>
  <si>
    <t>38:05:000000:114</t>
  </si>
  <si>
    <t xml:space="preserve">38:35:000000:58 </t>
  </si>
  <si>
    <t>38:10:220801:101</t>
  </si>
  <si>
    <t>38:05:120140:2</t>
  </si>
  <si>
    <t>38:05:000000:115</t>
  </si>
  <si>
    <t>38:05:121601:100</t>
  </si>
  <si>
    <t>38:35:000000:61</t>
  </si>
  <si>
    <t>38:35:000000:82</t>
  </si>
  <si>
    <t>38:35:000000:69</t>
  </si>
  <si>
    <t>38:35:000000:74</t>
  </si>
  <si>
    <t>38:35:000000:63</t>
  </si>
  <si>
    <t>38:35:000000:67</t>
  </si>
  <si>
    <t>38:35:000000:81</t>
  </si>
  <si>
    <t>38:35:000000:72</t>
  </si>
  <si>
    <t>38:05:000000:116</t>
  </si>
  <si>
    <t>38:05:084104:50</t>
  </si>
  <si>
    <t>38:35:000000:83</t>
  </si>
  <si>
    <t>38:35:000000:73</t>
  </si>
  <si>
    <t>38:35:000000:64</t>
  </si>
  <si>
    <t>38:35:000000:78</t>
  </si>
  <si>
    <t xml:space="preserve">38:35:000000:62 </t>
  </si>
  <si>
    <t>38:35:000000:65</t>
  </si>
  <si>
    <t>38:35:000000:75</t>
  </si>
  <si>
    <t>38:35:000000:84</t>
  </si>
  <si>
    <t>38:35:000000:79</t>
  </si>
  <si>
    <t>38:35:010106:7</t>
  </si>
  <si>
    <t>38:35:010103:27</t>
  </si>
  <si>
    <t>38:35:010276:10</t>
  </si>
  <si>
    <t>38:35:010283:9</t>
  </si>
  <si>
    <t>38:35:010229:8</t>
  </si>
  <si>
    <t>38:35:010229:9</t>
  </si>
  <si>
    <t>38:35:010277:5</t>
  </si>
  <si>
    <t>38:35:010202:2</t>
  </si>
  <si>
    <t>38:35:010229:7</t>
  </si>
  <si>
    <t>38:35:010216:79</t>
  </si>
  <si>
    <t>38:04:000000:144</t>
  </si>
  <si>
    <t>38:04:000000:151</t>
  </si>
  <si>
    <t>38:04:000000:147</t>
  </si>
  <si>
    <t>38:04:000000:149</t>
  </si>
  <si>
    <t>38:04:000000:145</t>
  </si>
  <si>
    <t>38:04:000000:146</t>
  </si>
  <si>
    <t>38:35:000000:71</t>
  </si>
  <si>
    <t>38:35:000000:68</t>
  </si>
  <si>
    <t>38:35:000000:66</t>
  </si>
  <si>
    <t>38:35:000000:59</t>
  </si>
  <si>
    <t>38:35:000000:60</t>
  </si>
  <si>
    <t>38:35:000000:70</t>
  </si>
  <si>
    <t>38:35:000000:77</t>
  </si>
  <si>
    <t>38:35:000000:76</t>
  </si>
  <si>
    <t>38:35:000000:80</t>
  </si>
  <si>
    <t xml:space="preserve">38:35:010122:141 </t>
  </si>
  <si>
    <t>38:35:010108:51</t>
  </si>
  <si>
    <t>38:35:010116:11</t>
  </si>
  <si>
    <t>38:01:000000:75</t>
  </si>
  <si>
    <t>38:04:060101:9</t>
  </si>
  <si>
    <t>38:04:000000:142</t>
  </si>
  <si>
    <t>38:01:000000:85</t>
  </si>
  <si>
    <t>38:01:000000:82</t>
  </si>
  <si>
    <t>38:01:000000:87</t>
  </si>
  <si>
    <t>38:01:000000:79</t>
  </si>
  <si>
    <t>38:01:000000:77</t>
  </si>
  <si>
    <t>38:01:000000:81</t>
  </si>
  <si>
    <t>38:01:000000:84</t>
  </si>
  <si>
    <t>38:01:000000:83</t>
  </si>
  <si>
    <t>38:01:000000:76</t>
  </si>
  <si>
    <t>38:01:000000:78</t>
  </si>
  <si>
    <t>38:01:000000:86</t>
  </si>
  <si>
    <t>38:01:000000:80</t>
  </si>
  <si>
    <t>38:01:030201:232</t>
  </si>
  <si>
    <t>38:01:000000:74</t>
  </si>
  <si>
    <t>38:04:000000:148</t>
  </si>
  <si>
    <t>38:35:010106:8</t>
  </si>
  <si>
    <t xml:space="preserve"> 38:18:040602:53</t>
  </si>
  <si>
    <t>38:18:020206:16</t>
  </si>
  <si>
    <t>38:13:030104:902</t>
  </si>
  <si>
    <t>38:13:030102:1278</t>
  </si>
  <si>
    <t>38:06:070901:855</t>
  </si>
  <si>
    <t xml:space="preserve"> 38:06:070901:854</t>
  </si>
  <si>
    <t xml:space="preserve">85:03:130102:439 </t>
  </si>
  <si>
    <t>85:06:130120:334</t>
  </si>
  <si>
    <t>85:06:130101:1150</t>
  </si>
  <si>
    <t xml:space="preserve">85:06:130113:373 </t>
  </si>
  <si>
    <t>85:06:130108:425</t>
  </si>
  <si>
    <t xml:space="preserve">85:06:130105:304 </t>
  </si>
  <si>
    <t>85:06:130117:190</t>
  </si>
  <si>
    <t xml:space="preserve">85:06:130115:535 </t>
  </si>
  <si>
    <t>85:06:130114:236</t>
  </si>
  <si>
    <t xml:space="preserve">85:06:130104:422 </t>
  </si>
  <si>
    <t>85:06:130110:562</t>
  </si>
  <si>
    <t>85:06:130112:380</t>
  </si>
  <si>
    <t>85:06:130118:251</t>
  </si>
  <si>
    <t>85:06:130121:672</t>
  </si>
  <si>
    <t>85:06:130116:235</t>
  </si>
  <si>
    <t>85:06:130109:423</t>
  </si>
  <si>
    <t>38:03:120408:139</t>
  </si>
  <si>
    <t>38:13:000000:52</t>
  </si>
  <si>
    <t>38:13:000000:51</t>
  </si>
  <si>
    <t>85:06:130102:799</t>
  </si>
  <si>
    <t xml:space="preserve">85:06:130106:369 </t>
  </si>
  <si>
    <t>85:06:130111:424</t>
  </si>
  <si>
    <t>85:06:130107:290</t>
  </si>
  <si>
    <t>85:06:130103:483</t>
  </si>
  <si>
    <t>85:06:130119:175</t>
  </si>
  <si>
    <t>85:03:130103:551</t>
  </si>
  <si>
    <t>85:03:130106:609</t>
  </si>
  <si>
    <t>85:03:130101:615</t>
  </si>
  <si>
    <t>85:03:130104:125</t>
  </si>
  <si>
    <t>85:03:130105:148</t>
  </si>
  <si>
    <t>85:03:050201:64</t>
  </si>
  <si>
    <t>85:02:010104:597</t>
  </si>
  <si>
    <t>85:02:010102:501</t>
  </si>
  <si>
    <t>38:03:120403:143</t>
  </si>
  <si>
    <t>38:03:000000:80</t>
  </si>
  <si>
    <t>38:03:000000:68</t>
  </si>
  <si>
    <t>38:31:000030:138</t>
  </si>
  <si>
    <t>38:31:000037:35</t>
  </si>
  <si>
    <t>38:16:000028:393</t>
  </si>
  <si>
    <t>38:16:000107:206</t>
  </si>
  <si>
    <t>38:16:000025:110</t>
  </si>
  <si>
    <t>38:16:000000:31</t>
  </si>
  <si>
    <t>38:16:000106:945</t>
  </si>
  <si>
    <t>38:16:000000:34</t>
  </si>
  <si>
    <t>38:16:000103:156</t>
  </si>
  <si>
    <t>38:16:000046:25</t>
  </si>
  <si>
    <t>38:16:000036:152</t>
  </si>
  <si>
    <t xml:space="preserve">38:16:000007:743 </t>
  </si>
  <si>
    <t xml:space="preserve">38:16:000014:427 </t>
  </si>
  <si>
    <t xml:space="preserve">38:16:000000:36  </t>
  </si>
  <si>
    <t>38:31:000000:36</t>
  </si>
  <si>
    <t>38:31:000000:35</t>
  </si>
  <si>
    <t>38:31:000000:39</t>
  </si>
  <si>
    <t>38:31:000000:37</t>
  </si>
  <si>
    <t>38:31:000000:38</t>
  </si>
  <si>
    <t>38:16:000000:35</t>
  </si>
  <si>
    <t>85:06:130117:51</t>
  </si>
  <si>
    <t>№202/423/2014/ А от 06.05.2014</t>
  </si>
  <si>
    <t>38-38-01/124/2014-727 от 13.11.2014</t>
  </si>
  <si>
    <t>38:06:141201:344</t>
  </si>
  <si>
    <t>№199/422/2014/А от 06.05.2014</t>
  </si>
  <si>
    <t>38-38-01/124/2014-726 от 13.11.2014</t>
  </si>
  <si>
    <t>38:06:141201:343</t>
  </si>
  <si>
    <t>Площадь земельного участка, кв.м.</t>
  </si>
  <si>
    <t>Кадастровая стоимость земельного участка, руб.</t>
  </si>
  <si>
    <t xml:space="preserve">
85:01:021001:19 
</t>
  </si>
  <si>
    <t>Российская Федерация, Иркутская область, Иркутский район, деревня Сосновый Бор</t>
  </si>
  <si>
    <t>Предоставление коммунальных услуг</t>
  </si>
  <si>
    <t>Категория земель</t>
  </si>
  <si>
    <t xml:space="preserve">Аренда </t>
  </si>
  <si>
    <t>Номер и дата договора аренды</t>
  </si>
  <si>
    <t>Дата и номер государственной регистрации договра аренды</t>
  </si>
  <si>
    <t>Иркутская область, муниципальный район Иркутский, сельское поселение Голоустненское, село Малое Голоустное, улица Комарова, земельный участок 4а</t>
  </si>
  <si>
    <t>Коммунальное обслуживание 3.1</t>
  </si>
  <si>
    <t>Земли населенных пунктов</t>
  </si>
  <si>
    <t>Российская Федерация, Иркутская область, Иркутский район, с. Малое Голоустное, трансформаторная подстанция № 470 "Лесхоз"</t>
  </si>
  <si>
    <t>для эксплуатации трансформаторной подстанции</t>
  </si>
  <si>
    <t>Российская Федерация, Иркутская область, г. Иркутск</t>
  </si>
  <si>
    <t>Иркутская область, Иркутский район, с. Смоленщина, КТПН № 313 "З. Космодемьянской"</t>
  </si>
  <si>
    <t>Под эксплуатацию трансформаторной подстанции</t>
  </si>
  <si>
    <t>Местоположение установлено относительно ориентира, расположенного в границах участка. Почтовый адрес ориентира: Российская Федерация, Иркутская область, Иркутский район, д. Бурдаковка, трансформаторная подстанция № 159 "Трактовая".</t>
  </si>
  <si>
    <t>Иркутская область, Иркутский район, с. Смоленщина, КТПН № 306 "Трудовая"</t>
  </si>
  <si>
    <t>Иркутская область, г. Иркутск</t>
  </si>
  <si>
    <t>Российская Федерация, Иркутская область, муниципальный район Иркутский, городское поселение Листвянское, рабочий поселок Листвянка</t>
  </si>
  <si>
    <t>для детской экскурсионно-туристической базы</t>
  </si>
  <si>
    <t>Иркутская область, Иркутский район, с. Смоленщина, КТПН № 303 "Болотная"</t>
  </si>
  <si>
    <t>Местоположение установлено относительно ориентира, расположенного в границах участка. Почтовый адрес ориентира: Российская Федерация, Иркутская область, муниципальный район Слюдянский, городское поселение Байкальское, город Байкальск, микрорайон Южный, квартал 4-й, земельный участок 23.</t>
  </si>
  <si>
    <t>Для производственных целей</t>
  </si>
  <si>
    <t xml:space="preserve">Местоположение установлено относительно ориентира, расположенного в границах участка. Почтовый адрес ориентира: Иркутская область, Слюдянский район, г. Слюдянка, Карбышева, участок № 12.
</t>
  </si>
  <si>
    <t>Иркутская область, г. Иркутск, Куйбышевский район, пос. Искра</t>
  </si>
  <si>
    <t>Для эксплуатации электросетевого комплекса ВЛ-0.4 кВ</t>
  </si>
  <si>
    <t>Иркутская область, Иркутский район, п. Нижний Кочергат, ул. Садовая, 25Б</t>
  </si>
  <si>
    <t>под эксплуатацию административного здания</t>
  </si>
  <si>
    <t>Российская Федерация, Иркутская область, муниципальный район Иркутский, городское поселение Листвянское, рабочий поселок Листвянка, трансформаторная подстанция №4, "Куликова"</t>
  </si>
  <si>
    <t>Местоположение установлено относительно ориентира, расположенного в границах участка. Ориентир трансформаторная подстанция № 230, " Н. Грудинина". Почтовый адрес ориентира: Иркутская область, Иркутский район, д. Новогрудинина, трансформаторная подстанция № 230, " Н. Грудинина".</t>
  </si>
  <si>
    <t>Российская Федерация, Иркутская область, муниципальный район Иркутский, городское поселение Листвянское, рабочий поселок Листвянка, трансформаторная подстанция №12, "Общежитие"</t>
  </si>
  <si>
    <t>р-н Иркутский п. Горячий Ключ от трансформаторная подстанция № 514, "Школа"</t>
  </si>
  <si>
    <t>Трансформаторная подстанция № 514, "Школа"</t>
  </si>
  <si>
    <t>Местоположение установлено относительно ориентира, расположенного в границах участка. Почтовый адрес ориентира: Иркутская область, Иркутский район, п. Большое Голоустное, трансформаторная подстанция № 463 , "Контора лесничества".</t>
  </si>
  <si>
    <t>Местоположение установлено относительно ориентира, расположенного в границах участка. Почтовый адрес ориентира: Иркутская область, Иркутский район, п. Большое Голоустное, туристический приют "Семеновка".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</si>
  <si>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</si>
  <si>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Под установку опор линии электропередачи ВЛ-10 кВ</t>
  </si>
  <si>
    <t>Российская Федерация, Иркутская область, Иркутский район, с. Малое Голоустное, трансформаторная подстанция № 468, "Больница"</t>
  </si>
  <si>
    <t>Российская Федерация, Иркутская область, Иркутский район, с. Малое Голоустное, трансформаторная подстанция № 473, "ГСМ"</t>
  </si>
  <si>
    <t>Иркутская область, Иркутский район, п. Нижний Кочергат, ТП-464 "РСП Топка"</t>
  </si>
  <si>
    <t>Местоположение установлено относительно ориентира, расположенного в границах участка. Почтовый адрес ориентира: Иркутская область, Иркутский район, п. Нижний Кочергат, подстанция ПС 35/10 кВ, "Нижний Кочергат".</t>
  </si>
  <si>
    <t>Местоположение установлено относительно ориентира, расположенного в границах участка. Ориентир трансформаторная подстанция № 215, "Поселок". Почтовый адрес ориентира: Иркутская область, Иркутский район, п. Падь Мельничная, трансформаторная подстанция № 215, "Поселок".</t>
  </si>
  <si>
    <t>Российская Федерация, Иркутская область, муниципальный район Иркутский, городское поселение Марковское, рабочий поселок Маркова, ТП № 414, "Детский сад"</t>
  </si>
  <si>
    <t>Российская Федерация, Иркутская область, Иркутский район, р.п. Листвянка трансформаторная подстанция № 11, "Гудина "</t>
  </si>
  <si>
    <t>Российская Федерация, Иркутская область, муниципальный район Иркутский, сельское поселение Смоленское, село Смоленщина, переулок Дачный, улица Заречная</t>
  </si>
  <si>
    <t>для строительства объекта Электроснабжение потребителей Иркутская область, Иркутский район, с. Смоленщина, ул. Западная, пер. Дачный. ВЛИ-0,4 кВ</t>
  </si>
  <si>
    <t>Иркутская область, Иркутский район, п. Большое Голоустное, трансформаторная подстанция № 465, "Электростанция"</t>
  </si>
  <si>
    <t>Иркутская область, Иркутский район, р.п. Листвянка, трансформаторная подстанция № 19,</t>
  </si>
  <si>
    <t>обл. Иркутская, р. Иркутский, п. Горячий Ключ, трансформаторная подстанция № 513, "Поселок".</t>
  </si>
  <si>
    <t>Российская Федерация, Иркутская область, Иркутский район, с. Малое Голоустное, трансформаторная подстанция № 469, "Электростанция"</t>
  </si>
  <si>
    <t>Российская Федерация, Иркутская область, муниципальный район Иркутский, городское поселение Марковское, рабочий поселок Марков, ТП №415, "КНС ЖКХ"</t>
  </si>
  <si>
    <t>Российская Федерация, Иркутская область, муниципальный район Иркутский, ТП № 419 "Нагорная"</t>
  </si>
  <si>
    <t>Российская Федерация, Иркутская область, муниципальный район Иркутский, сельское поселение Усть-Балейское, деревня Зорино-Быково, трансформаторная подстанция № 562</t>
  </si>
  <si>
    <t>Российская Федерация, Иркутская область, Иркутский район, р.п. Листвянка, трансформаторная подстанция № 10, "Гудина"</t>
  </si>
  <si>
    <t>Иркутская область, Иркутский район, р.п. Большая речка, ТП № 64, "Школа"</t>
  </si>
  <si>
    <t>для эксплуатации существующего здания трансформаторной подстанции ТП № 339</t>
  </si>
  <si>
    <t>для эксплуатации существующего сооружения-трансформаторной подстанции ТП № 567</t>
  </si>
  <si>
    <t>Иркутская область, Иркутский район, с.Смоленщина, КТПН № 311 "Совхозная"</t>
  </si>
  <si>
    <t>Иркутская область, Иркутский район, с.Смоленщина, КТПН № 316 "Столярка школы"</t>
  </si>
  <si>
    <t>Иркутская область, Иркутский район, с.Смоленщина, КТПН № 315 "Школа"</t>
  </si>
  <si>
    <t>Иркутская область, Иркутский район, с.Смоленщина, КТПН № 314 "Заводская"</t>
  </si>
  <si>
    <t>Иркутская область, Иркутский район, д. Бурдаковка, ТП № 157 "Поселок"</t>
  </si>
  <si>
    <t>Иркутская область, Слюдянский район, трасса ЛЭП-35 кВ "Байкальск-Утулик"</t>
  </si>
  <si>
    <t>под строительство ЛЭП-35 кВ "Байкальск-Утулик"</t>
  </si>
  <si>
    <t>Местоположение установлено относительно ориентира, расположенного в границах участка. Почтовый адрес ориентира: Российская Федерация, Иркутская область, Слюдянский район, г. Слюдянка, ул. Л.Полуяхтова, 13А.</t>
  </si>
  <si>
    <t>Иркутская область, городской округ город Иркутск, город Иркутск, улица Ширямова, 54</t>
  </si>
  <si>
    <t>под эксплуатацию существующих административно-производственных зданий</t>
  </si>
  <si>
    <t>Местоположение установлено относительно ориентира, расположенного в границах участка. Ориентир трансформаторная подстанция № 462 , "Харануты". Почтовый адрес ориентира: Иркутская область, Иркутский район, п. Большое Голоустное, трансформаторная подстанция № 462 , "Харануты".</t>
  </si>
  <si>
    <t>Иркутская область, Иркутский район, д. Бурдаковка, ул. Шевченко</t>
  </si>
  <si>
    <t>для строительства объекта ВЛИ-0.4 кВ</t>
  </si>
  <si>
    <t>Иркутская область, Иркутский район, д. Бурдаковка, ул. Полевая</t>
  </si>
  <si>
    <t>Российская Федерация, Иркутская область, городской округ Ангарский, город Ангарск, микрорайон 14, земельный участок 2</t>
  </si>
  <si>
    <t>для эксплуатации административного производственного здания, гаража</t>
  </si>
  <si>
    <t>Иркутская обл., г.Ангарск, ул.Гражданская, д.5</t>
  </si>
  <si>
    <t>Для эксплуатации нежилого здания -электротехнической лаборатории</t>
  </si>
  <si>
    <t>Иркутская область, городской округ Ангарский, город Ангарск, микрорайон Китой</t>
  </si>
  <si>
    <t>Для эксплуатации электросетевого комплекса фидер Рабочий</t>
  </si>
  <si>
    <t>Иркутская область, город Ангарск, микрорайон Китой</t>
  </si>
  <si>
    <t>Для эксплуатации электросетевого комплекса фидер "Микрорайон"</t>
  </si>
  <si>
    <t>Иркутская область, Ангарский район, заимка Ивановка</t>
  </si>
  <si>
    <t>Для эксплуатации сооружения электросетевого комплекса Ивановка-1</t>
  </si>
  <si>
    <t>Иркутская область, Ангарский район, деревня Чебогоры</t>
  </si>
  <si>
    <t>Для эксплуатации сооружения электросетевого комплекса Чебогоры-1</t>
  </si>
  <si>
    <t>Местоположение установлено относительно ориентира, расположенного в границах участка. Почтовый адрес ориентира: Иркутская область, г. Киренск, ул. Коммунистическая, 36.</t>
  </si>
  <si>
    <t>для размещения производственной базы</t>
  </si>
  <si>
    <t>Российская Федерация, Иркутская область, Мамско-Чуйский район, п. Мама, ул. Профсоюзная, 31"А"</t>
  </si>
  <si>
    <t>производственная база</t>
  </si>
  <si>
    <t>Российская Федерация, Иркутская область, муниципальный район Нижнеудинский, городское поселение Алзамайское, город Алзамай, улица Комсомольская, земельный участок 5</t>
  </si>
  <si>
    <t>для эксплуатации производственных объектов</t>
  </si>
  <si>
    <t>Местоположение установлено относительно ориентира, расположенного в границах участка. Почтовый адрес ориентира: Иркутская область, муниципальный район Нижнеудинский, городское поселение Шумское, рабочий поселок Шумский, улица Заозерная.</t>
  </si>
  <si>
    <t>Для использования в целях эксплуатации объектов энергетики</t>
  </si>
  <si>
    <t>Местоположение установлено относительно ориентира, расположенного в границах участка. Почтовый адрес ориентира: Иркутская область, муниципальный район Нижнеудинский, городское поселение Атагайское, рабочий поселок Атагай, улица Железнодорожная, земельный участок 2.</t>
  </si>
  <si>
    <t>Иркутская область, город Нижнеудинск, ВЛ-0,4 кВ в районе Аэропорта по ул. Циолковского</t>
  </si>
  <si>
    <t>Иркутская область, г. Нижнеудинск, ул. Кашика, № 249</t>
  </si>
  <si>
    <t>Иркутская область, г. Нижнеудинск, ул. Пионерская, № 4</t>
  </si>
  <si>
    <t>обл. Иркутская г. Нижнеудинск ул. Коммунистическая</t>
  </si>
  <si>
    <t>Для эксплуатации электросетевого комплекса Тулун-1</t>
  </si>
  <si>
    <t>Иркутская область, г. Саянск, микрорайон Южный, № 121</t>
  </si>
  <si>
    <t>Для размещения производственной базы и хозяйственных построек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</si>
  <si>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Профсоюзная, земельный участок 43/1</t>
  </si>
  <si>
    <t>под размещение производственной базы</t>
  </si>
  <si>
    <t>Иркутская область, город Зима, улица Луначарского, 54</t>
  </si>
  <si>
    <t>Российская Федерация, Иркутская область, муниципальный район Заларинский, городское поселение Заларинское, рабочий поселок Залари, улица Ленина, земельный участок 46</t>
  </si>
  <si>
    <t>Под производственной базой</t>
  </si>
  <si>
    <t>Российская Федерация, Иркутская область, муниципальный район Балаганский, сельское поселение Балаганское, поселок Балаганск, улица Кольцевая, земельный участок 139-2</t>
  </si>
  <si>
    <t>Местоположение установлено относительно ориентира, расположенного в границах участка. Почтовый адрес ориентира: Иркутская область, Куйтунский район, рп. Куйтун, ул. Карла Маркса, 30 "в".</t>
  </si>
  <si>
    <t>строительство объекта производственного назначения</t>
  </si>
  <si>
    <t>Российская Федерация, Иркутская область, городской округ город Тулун, город Тулун, улица Ленина, земельный участок 100</t>
  </si>
  <si>
    <t>для эксплуатации производственной территории</t>
  </si>
  <si>
    <t>Иркутская область, Тайшетский район, с. Николаевка, ул. Зои Космодемьянской, 33А</t>
  </si>
  <si>
    <t>Иркутская область, Тайшетский район, р.п. Квиток, ул. Первомайская, 77</t>
  </si>
  <si>
    <t>Местоположение установлено относительно ориентира, расположенного в границах участка. Почтовый адрес ориентира: Иркутская обл., г. Бирюсинск, ул. Нагорная, 37.</t>
  </si>
  <si>
    <t>Местоположение установлено относительно ориентира, расположенного в границах участка. Почтовый адрес ориентира: Иркутская область, г. Тайшет, ул. Кирова, 49.</t>
  </si>
  <si>
    <t>Местоположение установлено относительно ориентира, расположенного в границах участка. Почтовый адрес ориентира: Иркутская обл.,Тайшетский р-н, р.п.Шиткино, ул. Кирова, 59.</t>
  </si>
  <si>
    <t>Иркутская область, г. Усть-Кут, пер. Энергетический, 1</t>
  </si>
  <si>
    <t>38:14:010201:12-38/125/2024-1
от 07.11.2024
38:14:010201:12-38/125/2024-2
от 07.11.2024</t>
  </si>
  <si>
    <t xml:space="preserve">38-38/014-38/014/002/2015-3881/2
от 28.09.2015,
38-38/014-38/014/002/2015-3881/1
от 28.09.2015, 
38-38/014-38/014/002/2015-3881/3
от 28.09.2015
</t>
  </si>
  <si>
    <t>Российская Федерация, Иркутская область, муниципальный район Усть-Кутский, городское поселение Усть-Кутское, город Усть-Кут, переулок 2-й Энергетический, земельный участок 1</t>
  </si>
  <si>
    <t>Иркутская область, Ольхонский район, с. Еланцы, ул. Дзержинского, 7 А</t>
  </si>
  <si>
    <t>Для размещения монтерского пункта</t>
  </si>
  <si>
    <t>Иркутская область, Ольхонский район, с. Еланцы, ул. Ольхонская, 8</t>
  </si>
  <si>
    <t>Для размещения гаража</t>
  </si>
  <si>
    <t>Российская Федерация, Иркутская область, муниципальный район Осинский, сельское поселение Оса, село Оса, улица Больничная, земельный участок 43</t>
  </si>
  <si>
    <t>Иркутская обл., Жигаловский р-н, п. Жигалово, ул. Спортивная, 11</t>
  </si>
  <si>
    <t>производственная застройка</t>
  </si>
  <si>
    <t>Иркутская область, Жигаловский район, р.п. Жигалово, ул. Спортивная, д. 8</t>
  </si>
  <si>
    <t>Иркутская область, муниципальный район Качугский, городское поселение Качугское, рабочий поселок Качуг, улица Юбилейная, 9 А</t>
  </si>
  <si>
    <t>Коммунальное обслуживание</t>
  </si>
  <si>
    <t>Российская Федерация, Иркутская область, муниципальный район Эхирит-Булагатский, сельское поселение Усть-Ордынское, поселок Усть-Ордынский, улица Ровинского, земельный участок 62А</t>
  </si>
  <si>
    <t>Для размещения производственной базы</t>
  </si>
  <si>
    <t>Иркутская область, Боханский район, п. Бохан, ул. Российская, 16</t>
  </si>
  <si>
    <t>Российская Федерация, Иркутская область, муниципальный район Иркутский, сельское поселение Оекское, деревня Жердовка, трансформаторная подстанция № 565</t>
  </si>
  <si>
    <t>Иркутская область, Иркутский район, д. Кыцигировка, ТП-564 "Дом-интернат"</t>
  </si>
  <si>
    <t>Иркутская область, р-н Эхирит-Булагатский, п. Усть-Ордынский</t>
  </si>
  <si>
    <t>Под эксплуатацию электросетевого комплекса Усть-Ордынский-1</t>
  </si>
  <si>
    <t>обл. Иркутская, р-н Эхирит-Булагатский, п. Усть-Ордынский</t>
  </si>
  <si>
    <t>Для эксплуатации электросетевого комплекса Усть-Ордынский-1</t>
  </si>
  <si>
    <t>85:06:130120:334-38/125/2022-2
от 30.06.2022</t>
  </si>
  <si>
    <t>Иркутская обл., р-н Эхирит-Булагатский, п. Усть-Ордынский</t>
  </si>
  <si>
    <t>85:06:130101:1150-38/125/2022-2
от 30.06.2022</t>
  </si>
  <si>
    <t>85:06:130113:373-38/125/2022-2
от 30.06.2022</t>
  </si>
  <si>
    <t>85:06:130108:425-38/125/2022-2
от 30.06.2022</t>
  </si>
  <si>
    <t>85:06:130105:304-38/125/2022-2
от 30.06.2022</t>
  </si>
  <si>
    <t>Российская Федерация, Иркутская область, муниципальный район Эхирит-Булагатский, сельское поселение Усть-Ордынское, поселок Усть-Ордынский</t>
  </si>
  <si>
    <t>85:06:130117:190-38/125/2022-2
от 30.06.2022</t>
  </si>
  <si>
    <t>85:06:130115:535-38/125/2022-2
от 30.06.2022</t>
  </si>
  <si>
    <t>85:06:130114:236-38/125/2022-2
от 30.06.2022</t>
  </si>
  <si>
    <t>85:06:130104:422-38/125/2022-2
от 30.06.2022</t>
  </si>
  <si>
    <t>85:06:130110:562-38/125/2022-2
от 30.06.2022</t>
  </si>
  <si>
    <t>85:06:130112:380-38/125/2022-2
от 30.06.2022</t>
  </si>
  <si>
    <t>85:06:130118:251-38/125/2022-2
от 30.06.2022</t>
  </si>
  <si>
    <t>Иркутская область, Эхирит-Булагатский район, пос.Усть-Ордынский</t>
  </si>
  <si>
    <t>85:06:130121:672-38/125/2022-3 от 30.06.2022,                     85:06:130121:672-38/125/2022-2
от 30.06.2022</t>
  </si>
  <si>
    <t>85:06:130116:235-38/125/2022-2
от 30.06.2022</t>
  </si>
  <si>
    <t>85:06:130109:423-38/125/2022-2
от 30.06.2022</t>
  </si>
  <si>
    <t>Иркутская область, Жигаловский район</t>
  </si>
  <si>
    <t>Под эксплуатацию электросетевого комплекса "Жигалово-1"</t>
  </si>
  <si>
    <t>38:03:120408:139-38/125/2022-2
от 04.07.2022</t>
  </si>
  <si>
    <t>Иркутская область, Ольхонский район, с. Еланцы</t>
  </si>
  <si>
    <t>Для эксплуатации электросетевого комплекса Еланцы</t>
  </si>
  <si>
    <t>38:13:000000:52-38/125/2022-6
от 04.07.2022</t>
  </si>
  <si>
    <t>38:13:000000:51-38/125/2022-6
от 04.07.2022</t>
  </si>
  <si>
    <t>Иркутская область, Эхирит-Булагатский район, п. Усть-Ордынский</t>
  </si>
  <si>
    <t>85:06:130102:799-38/125/2022-6
от 04.07.2022</t>
  </si>
  <si>
    <t>85:06:130106:369-38/125/2022-6
от 04.07.2022</t>
  </si>
  <si>
    <t>85:06:130111:424-38/125/2022-6
от 04.07.2022</t>
  </si>
  <si>
    <t>85:06:130107:290-38/125/2022-6
от 04.07.2022</t>
  </si>
  <si>
    <t>85:06:130103:483-38/125/2022-6
от 04.07.2022</t>
  </si>
  <si>
    <t>85:06:130119:175-38/125/2022-6
от 04.07.2022</t>
  </si>
  <si>
    <t>Иркутская область, Боханский район, п.Бохан</t>
  </si>
  <si>
    <t>для эксплуатации электросетевого комплекса Бохан-1</t>
  </si>
  <si>
    <t>85:03:130103:551-38/125/2022-2
от 28.07.2022</t>
  </si>
  <si>
    <t>Российская Федерация, Иркутская область, муниципальный район Боханский, сельское поселение Бохан, поселок Бохан</t>
  </si>
  <si>
    <t>для эксплуатации электросетевого комплекса</t>
  </si>
  <si>
    <t>85:03:130106:609-38/125/2022-2
от 28.07.2022</t>
  </si>
  <si>
    <t>85:03:130101:615-38/125/2022-2
от 28.07.2022</t>
  </si>
  <si>
    <t>85:03:130104:125-38/125/2022-2
от 28.07.2022</t>
  </si>
  <si>
    <t>85:03:130105:148-38/125/2022-2
от 28.07.2022</t>
  </si>
  <si>
    <t>Публичный сервитут</t>
  </si>
  <si>
    <t>Аренда, Публичный сервитут</t>
  </si>
  <si>
    <t>Иркутская область, Боханский район, д.Херетин</t>
  </si>
  <si>
    <t>85:03:050201:64-38/125/2022-2
от 28.07.2022</t>
  </si>
  <si>
    <t>Иркутская область, муниципальный район Жигаловский</t>
  </si>
  <si>
    <t>Под эксплуатацию электросетевого комплекса «Жигалово-1»</t>
  </si>
  <si>
    <t>38:03:000000:68-38/125/2022-2
от 28.07.2022</t>
  </si>
  <si>
    <t>38:03:000000:80-38/125/2022-2
от 28.07.2022</t>
  </si>
  <si>
    <t>38:03:120403:143-38/125/2022-2
от 28.07.2022</t>
  </si>
  <si>
    <t>Иркутская область, Баяндаевский район, с.Баяндай</t>
  </si>
  <si>
    <t>Для размещения объектов недвижимости электросетевого комплекса с. Баяндай ВЛ 10/0,4 кВ, ТП 10/0,4 кВ</t>
  </si>
  <si>
    <t>85:02:010104:597-38/125/2022-2
от 28.07.2022</t>
  </si>
  <si>
    <t>85:02:010102:501-38/125/2022-2
от 28.07.2022,                            85:02:010102:501-38/125/2022-3
от 28.07.2022</t>
  </si>
  <si>
    <t>85:03:130102:439-38/125/2022-2
от 28.07.2022</t>
  </si>
  <si>
    <t>Иркутская область, Усть-Удинский район, п. Усть-Уда, ул. С.Перовской, 1.</t>
  </si>
  <si>
    <t>Для производственной базы</t>
  </si>
  <si>
    <t>Иркутская обл., р-н Баяндаевский, с. Баяндай, ул. Советская, дом 65.</t>
  </si>
  <si>
    <t>Под размещение производственной базы</t>
  </si>
  <si>
    <t>Российская Федерация, Иркутская область, городской округ город Усолье-Сибирское, город Усолье-Сибирское, проспект Комсомольский, земельный участок 62</t>
  </si>
  <si>
    <t>Иркутская область, г. Усолье-Сибирское, ул. Мира, 1</t>
  </si>
  <si>
    <t>38-38/012-38/012/002/2015-253/2
от 11.03.2015</t>
  </si>
  <si>
    <t>Иркутская область, Усольский район, с. Сосновка</t>
  </si>
  <si>
    <t>Под эксплуатацию электросетевого комплекса Сосновка-1</t>
  </si>
  <si>
    <t xml:space="preserve">38:16:000028:393-38/124/2022-2
от 20.12.2022             </t>
  </si>
  <si>
    <t>Иркутская область, Усольский район, п. Большая Черемшанка</t>
  </si>
  <si>
    <t>Под эксплуатацию электросетевого комплекса Большая Черемшанка-1</t>
  </si>
  <si>
    <t>38:16:000107:206-38/124/2022-2
от 20.12.2022</t>
  </si>
  <si>
    <t>Иркутская область, Усольский район, п. Белогорск</t>
  </si>
  <si>
    <t>Под эксплуатацию электросетевого комплекса Белогорск-1</t>
  </si>
  <si>
    <t>38:16:000025:110-38/124/2022-2
от 20.12.2022</t>
  </si>
  <si>
    <t>Иркутская область, Усольский район, с. Мальта</t>
  </si>
  <si>
    <t>Под эксплуатацию электросетевого комплекса Мальта-1</t>
  </si>
  <si>
    <t>38:16:000000:31-38/124/2022-2
от 20.12.2022</t>
  </si>
  <si>
    <t>Иркутская область, Усольский район, п. Раздолье</t>
  </si>
  <si>
    <t>Под эксплуатацию электросетевого комплекса Раздолье-1</t>
  </si>
  <si>
    <t>38:16:000106:945-38/124/2022-2
от 20.12.2022</t>
  </si>
  <si>
    <t>Иркутская область, Усольский район, р.п. Тайтурка</t>
  </si>
  <si>
    <t>Под эксплуатацию электросетевого комплекса Тайтурка-1</t>
  </si>
  <si>
    <t>38:16:000000:34-38/124/2022-2
от 20.12.2022</t>
  </si>
  <si>
    <t>Иркутская область, Усольский район, с. Целоты</t>
  </si>
  <si>
    <t>под эксплуатацию электросетевого комплекса Целоты</t>
  </si>
  <si>
    <t>38:16:000103:156-38/124/2022-2
от 20.12.2022</t>
  </si>
  <si>
    <t>Иркутская область, Усольский район, п. Ершовка</t>
  </si>
  <si>
    <t>под эксплуатацию электросетевого комплекса Ершовка</t>
  </si>
  <si>
    <t>38:16:000046:25-38/124/2022-2
от 20.12.2022</t>
  </si>
  <si>
    <t>Иркутская область, Усольский район, р.п. Белореченский</t>
  </si>
  <si>
    <t>Под эксплуатацию электросетевого комплекса Белореченский-1</t>
  </si>
  <si>
    <t>38:16:000036:152-38/124/2022-2
от 20.12.2022</t>
  </si>
  <si>
    <t>Иркутская область, Усольский район, п. Новомальтинск</t>
  </si>
  <si>
    <t>Под эксплуатацию электросетевого комплекса Новомальтинск-1</t>
  </si>
  <si>
    <t>38:16:000007:743-38/124/2022-2
от 20.12.2022</t>
  </si>
  <si>
    <t>Иркутская область, Усольский район, с. Хайта</t>
  </si>
  <si>
    <t>Под эксплуатацию электросетевого комплекса Хайта-1</t>
  </si>
  <si>
    <t>38:16:000014:427-38/124/2022-2
от 20.12.2022</t>
  </si>
  <si>
    <t>Иркутская область, Усольский район, р.п. Тельма</t>
  </si>
  <si>
    <t>Под эксплуатацию электросетевого комплекса Тельма -1</t>
  </si>
  <si>
    <t>38:16:000000:36-38/124/2022-2
от 20.12.2022</t>
  </si>
  <si>
    <t>Иркутская область, г. Усолье-Сибирское</t>
  </si>
  <si>
    <t>Под эксплуатацию электросетевого комплекса Усолье-Сибирское-1</t>
  </si>
  <si>
    <t>38:31:000000:36-38/124/2022-2
от 20.12.2022</t>
  </si>
  <si>
    <t>Под эксплуатацию электросетевого комплекса Усолье-Сибирское</t>
  </si>
  <si>
    <t>38:31:000000:35-38/124/2022-2
от 20.12.2022</t>
  </si>
  <si>
    <t>38:31:000000:39-38/124/2022-2
от 20.12.2022</t>
  </si>
  <si>
    <t>38:31:000000:37-38/124/2022-2
от 20.12.2022</t>
  </si>
  <si>
    <t>38:31:000000:38-38/124/2022-2
от 20.12.2022</t>
  </si>
  <si>
    <t>Иркутская область, Усольский район, р.п. Мишелевка</t>
  </si>
  <si>
    <t>Под эксплуатацию электросетевого комплекса Мишелевка-1</t>
  </si>
  <si>
    <t>38:16:000000:35-38/124/2022-2
от 20.12.2022</t>
  </si>
  <si>
    <t>Иркутская область, г. Свирск, пер. Заводской, 30</t>
  </si>
  <si>
    <t>для размещения нежилых зданий Свирского РЭС</t>
  </si>
  <si>
    <t>Российская Федерация, Иркутская область, муниципальный район Аларский, сельское поселение Забитуй, поселок Забитуй, улица Кирова, земельный участок 3В</t>
  </si>
  <si>
    <t>Для размещения нежилого здания Забитуйского ЭСУ</t>
  </si>
  <si>
    <t>Российская Федерация, Иркутская область, городской округ город Черемхово, город Черемхово, улица Горького, земельный участок 17</t>
  </si>
  <si>
    <t>Для размещения предприятия</t>
  </si>
  <si>
    <t>Иркутская область, Аларский район, д.Омулевка</t>
  </si>
  <si>
    <t>Под эксплуатацию электросетевого комплекса п.Забитуй</t>
  </si>
  <si>
    <t xml:space="preserve"> 38:10:000000:187-38/125/2022-2 от 21.06.2022</t>
  </si>
  <si>
    <t>38:10:000000:176-38/125/2022-2 от 21.06.2022</t>
  </si>
  <si>
    <t xml:space="preserve"> 38:10:000000:184-38/125/2022-2 от 21.06.2022</t>
  </si>
  <si>
    <t xml:space="preserve"> 38:10:000000:185-38/125/2022-2 от 21.06.2022</t>
  </si>
  <si>
    <t xml:space="preserve"> 38:10:000000:180-38/125/2022-2 от 21.06.2022</t>
  </si>
  <si>
    <t xml:space="preserve"> 38:28:010101:60-38/125/2022-2 от 21.06.2022</t>
  </si>
  <si>
    <t xml:space="preserve"> 38:28:010301:156-38/125/2022-2 от 21.06.2022</t>
  </si>
  <si>
    <t xml:space="preserve"> 85:04:000000:142-38/125/2022-2 от 21.06.2022</t>
  </si>
  <si>
    <t xml:space="preserve"> 85:04:040201:575-38/125/2022-2 от 21.06.2022</t>
  </si>
  <si>
    <t xml:space="preserve"> 38:28:010501:2-38/125/2022-2 от 21.06.2022</t>
  </si>
  <si>
    <t xml:space="preserve"> 38:35:010261:8-38/125/2022-2 от 21.06.2022</t>
  </si>
  <si>
    <t xml:space="preserve"> 85:04:000000:143-38/125/2022-2 от 21.06.2022</t>
  </si>
  <si>
    <t>85:04:040304:130-38/125/2022-2 от 21.06.2022</t>
  </si>
  <si>
    <t>38:28:000000:38-38/125/2022-2 от 21.06.2022</t>
  </si>
  <si>
    <t>Иркутская область, Куйтунский район, село Карымск.</t>
  </si>
  <si>
    <t>под эксплуатацию электросетевого комплекса Карымск-1</t>
  </si>
  <si>
    <t>Иркутская область, Зиминский район, уч. Боровое</t>
  </si>
  <si>
    <t>под эксплуатацию электросетевого комплекса Боровое - 1</t>
  </si>
  <si>
    <t>Иркутская область, Куйтунский район, село Карымск</t>
  </si>
  <si>
    <t>Иркутская область, город Саянск, восточнее уч. Буринская Дача</t>
  </si>
  <si>
    <t>под эксплуатацию электросетевого комплекса Буринские Дачи-1</t>
  </si>
  <si>
    <t>Иркутская область, г. Саянск, промышленно-коммунальная зона</t>
  </si>
  <si>
    <t>под эксплуатацию электросетевого комплекса Харайгун-1</t>
  </si>
  <si>
    <t>Иркутская область, Нукутский район, п.Новонукутский</t>
  </si>
  <si>
    <t>под эксплуатацию электросетевого комплекса Новонукутск-1</t>
  </si>
  <si>
    <t>Иркутская область, Нукутский район, д.Татхал-Онгой</t>
  </si>
  <si>
    <t>Иркутская область, северо-восточная часть города Саянска</t>
  </si>
  <si>
    <t>под эксплуатацию электросетевого комплекса Черемшанка-1</t>
  </si>
  <si>
    <t>Российская Федерация, Иркутская область, г. Зима, ул. Спортивная, 46 "А", ТП-14</t>
  </si>
  <si>
    <t>под эксплуатацию ТП ЭСК Зима-3</t>
  </si>
  <si>
    <t>Иркутская область, Нукутский район, северо-западнее п. Новонукутский</t>
  </si>
  <si>
    <t>Иркутская область, город Саянск, промплощадка.</t>
  </si>
  <si>
    <t>под эксплуатацию электросетевого комплекса</t>
  </si>
  <si>
    <t>Иркутская область, Зиминский район, п. Центральный Хазан</t>
  </si>
  <si>
    <t>под эксплуатацию электросетевого комплекса Центральный Хазан-1</t>
  </si>
  <si>
    <t>38:05:110501:820-38/125/2022-2
от 28.07.2022</t>
  </si>
  <si>
    <t>38:05:110501:822-38/125/2022-2
от 28.07.2022</t>
  </si>
  <si>
    <t>Иркутская область, муниципальный район Зиминский, сельское поселение Масляногорское, населенный пункт участок Верхнеокинский</t>
  </si>
  <si>
    <t>под эксплуатацию электросетевого комплекса Верх-Ока-1</t>
  </si>
  <si>
    <t>38:05:050601:16-38/125/2022-2
от 28.07.2022</t>
  </si>
  <si>
    <t>Иркутская область, муниципальный район Зиминский, сельское поселение Масляногорское, поселок Осиповский</t>
  </si>
  <si>
    <t>38:05:050502:105-38/125/2022-2
от 28.07.2022</t>
  </si>
  <si>
    <t>Иркутская область, муниципальный район Зиминский, на юго-запад от п. Осиповский до уч. Верхнеокинский</t>
  </si>
  <si>
    <t>38:05:000000:113-38/125/2022-2
от 28.07.2022</t>
  </si>
  <si>
    <t>Иркутская область, Зиминский район, с. Верхний Щельбей</t>
  </si>
  <si>
    <t>для эксплуатации сооружения электросетевого комплекса Щельбей - 1</t>
  </si>
  <si>
    <t>38:05:030301:29-38/125/2022-2
от 28.07.2022</t>
  </si>
  <si>
    <t>Иркутская область, Зиминский район, с. Масляногорск</t>
  </si>
  <si>
    <t>под эксплуатацию электросетевого комплекса Масляногорск - 1</t>
  </si>
  <si>
    <t>38:05:050401:387-38/125/2022-2
от 28.07.2022</t>
  </si>
  <si>
    <t>Иркутская область, Зиминский район, с. Батама</t>
  </si>
  <si>
    <t>Под эксплуатацию электросетевого комплекса Батама - 1</t>
  </si>
  <si>
    <t>38:05:010202:476-38/125/2022-2
от 28.07.2022</t>
  </si>
  <si>
    <t>Российская Федерация, Иркутская область, муниципальный район Зиминский, сельское поселение Масляногорское, село Новолетники</t>
  </si>
  <si>
    <t>под эксплуатацию электросетевого комплекса Новолетники - 1</t>
  </si>
  <si>
    <t>38:05:060301:295-38/125/2022-2
от 28.07.2022</t>
  </si>
  <si>
    <t>Российская Федерация, Иркутская область, муниципальный район Зиминский, сельское поселение Батаминское, село Басалаевка</t>
  </si>
  <si>
    <t>под эксплуатацию электросетевого комплекса Басалаевка-1</t>
  </si>
  <si>
    <t>38:05:010401:219-38/125/2022-1
от 28.07.2022</t>
  </si>
  <si>
    <t>Российская Федерация, Иркутская область, муниципальный район Зиминский, сельское поселение Хазанское, поселок Центральный Хазан</t>
  </si>
  <si>
    <t>38:05:110501:819-38/125/2022-2
от 28.07.2022</t>
  </si>
  <si>
    <t>38:05:110501:821-38/125/2022-2
от 28.07.2022</t>
  </si>
  <si>
    <t>Иркутская область, Зиминский район, с. Харайгун</t>
  </si>
  <si>
    <t>под эксплуатацию электросетевого комплекса Харайгун - 1</t>
  </si>
  <si>
    <t>38:05:000000:112-38/125/2022-2
от 28.07.2022</t>
  </si>
  <si>
    <t>Иркутская область, муниципальный район Зиминский, юго-восточнее с. Глинки</t>
  </si>
  <si>
    <t>под эксплуатацию электросетевого комплекса Глинки-1</t>
  </si>
  <si>
    <t>38:05:090106:80-38/125/2022-2
от 28.07.2022</t>
  </si>
  <si>
    <t>Иркутская область, Зиминский район, с. Сологубово</t>
  </si>
  <si>
    <t>Под эксплуатацию электросетевого комплекса Сологубово-1</t>
  </si>
  <si>
    <t>38:05:010601:32-38/125/2022-2
от 28.07.2022</t>
  </si>
  <si>
    <t>Иркутская область, Зиминский район, восточнее с. Кимильтей</t>
  </si>
  <si>
    <t>Под эксплуатацию электросетевого комплекса Кимильтей-1</t>
  </si>
  <si>
    <t>38:05:040105:359-38/125/2022-2
от 28.07.2022</t>
  </si>
  <si>
    <t>Российская Федерация, Иркутская область, муниципальный район Зиминский, сельское поселение Кимильтейское, село Кимильтей</t>
  </si>
  <si>
    <t>под эксплуатацию электросетевого комплекса Кимильтей-1</t>
  </si>
  <si>
    <t>38:05:040403:1752-38/125/2022-2
от 28.07.2022</t>
  </si>
  <si>
    <t>38:05:110501:818-38/125/2022-2
от 28.07.2022</t>
  </si>
  <si>
    <t>Российская Федерация, Иркутская область, муниципальный район Зиминский, сельское поселение Харайгунское, населенный пункт участок Буринская Дача</t>
  </si>
  <si>
    <t>38:05:121501:291-38/125/2022-2
от 28.07.2022</t>
  </si>
  <si>
    <t>Иркутская область, Зиминский район, с. Глинки</t>
  </si>
  <si>
    <t>под эксплуатацию электросетевого комплекса Глинки- 1</t>
  </si>
  <si>
    <t>38:05:090901:287-38/125/2022-2
от 28.07.2022</t>
  </si>
  <si>
    <t>Иркутская область, Зиминский район, западнее уч. Трактовый</t>
  </si>
  <si>
    <t>под эксплуатацию электросетевого комплекса Трактовый-1</t>
  </si>
  <si>
    <t>38:05:110401:194-38/125/2022-2
от 29.07.2022</t>
  </si>
  <si>
    <t>Иркутская область, Зиминский район, участок Трактовый</t>
  </si>
  <si>
    <t>38:05:110601:47-38/125/2022-2
от 29.07.2022</t>
  </si>
  <si>
    <t>Иркутская область, Зиминский район, с. Басалаевка</t>
  </si>
  <si>
    <t>под эксплуатацию электросетевого комплекса Зулумай - 1</t>
  </si>
  <si>
    <t>38:05:010402:156-38/125/2022-2
от 29.07.2022</t>
  </si>
  <si>
    <t>Российская Федерация, Иркутская область, муниципальный район Зиминский, сельское поселение Зулумайское, село Зулумай</t>
  </si>
  <si>
    <t>38:05:000000:114-38/125/2022-2
от 29.07.2022</t>
  </si>
  <si>
    <t>Иркутская область, город Зима</t>
  </si>
  <si>
    <t>под эксплуатацию электросетевого комплекса Зима-1</t>
  </si>
  <si>
    <t>38:35:000000:58-38/125/2022-2
от 29.07.2022</t>
  </si>
  <si>
    <t>Иркутская область, Зиминский район, уч. Урункуй</t>
  </si>
  <si>
    <t>под эксплуатацию электросетевого комплекса Урункуй - 1</t>
  </si>
  <si>
    <t>38:10:220801:101-38/125/2022-2
от 29.07.2022</t>
  </si>
  <si>
    <t>Иркутская область, Зиминский район, автодорога Саянск-Черемшанка</t>
  </si>
  <si>
    <t>38:05:120140:2-38/125/2022-2
от 29.07.2022</t>
  </si>
  <si>
    <t>Иркутская область, Зиминский район, д. Черемшанка</t>
  </si>
  <si>
    <t>38:05:000000:115-38/125/2022-2
от 29.07.2022</t>
  </si>
  <si>
    <t>Иркутская область, Зиминский район, участок Мольта</t>
  </si>
  <si>
    <t>38:05:121601:100-38/125/2022-2
от 29.07.2022</t>
  </si>
  <si>
    <t>Под эксплуатацию электросетевого комплекса Зима - 3</t>
  </si>
  <si>
    <t>38:35:000000:61-38/125/2022-2
от 29.07.2022</t>
  </si>
  <si>
    <t>для эксплуатации электросетевого комплекса Зима-3</t>
  </si>
  <si>
    <t>38:35:000000:82-38/125/2022-2
от 29.07.2022</t>
  </si>
  <si>
    <t>Под эксплуатацию электросетевого комплекса Зима-3</t>
  </si>
  <si>
    <t>38:35:000000:69-38/125/2022-2
от 29.07.2022</t>
  </si>
  <si>
    <t>38:35:000000:74-38/125/2022-2
от 29.07.2022</t>
  </si>
  <si>
    <t>38:35:000000:63-38/125/2022-2
от 29.07.2022</t>
  </si>
  <si>
    <t>38:35:000000:67-38/125/2022-2
от 29.07.2022</t>
  </si>
  <si>
    <t>38:35:000000:81-38/125/2022-2
от 29.07.2022</t>
  </si>
  <si>
    <t>38:35:000000:72-38/125/2022-2
от 29.07.2022</t>
  </si>
  <si>
    <t>38:05:000000:116-38/125/2022-2
от 29.07.2022</t>
  </si>
  <si>
    <t>38:05:084104:50-38/125/2022-2
от 29.07.2022</t>
  </si>
  <si>
    <t xml:space="preserve">38:35:010130:145-38/125/2022-2
от 29.07.2022 </t>
  </si>
  <si>
    <t>Иркутская область, город Зима.</t>
  </si>
  <si>
    <t>Российская Федерация, Иркутская область, город Зима</t>
  </si>
  <si>
    <t>под эксплуатацию электросетевого комплекса Зима - 2</t>
  </si>
  <si>
    <t>Иркутская область, Зиминский район, южнее границы города Зима до острова Шехолай (хозпитьевой водозабор I-II подъемов)</t>
  </si>
  <si>
    <t>для эксплуатации электросетевого комплекса Зима-5</t>
  </si>
  <si>
    <t>Российская Федерация, Иркутская область, г. Зима, ул. Куйбышева, 13 "Б", ТП-33</t>
  </si>
  <si>
    <t>под эксплуатацию ТП ЭСК Зима-1</t>
  </si>
  <si>
    <t>для эксплуатации электросетевого комплекса Зима-4</t>
  </si>
  <si>
    <t>38:35:000000:83-38/125/2022-2
от 28.07.2022</t>
  </si>
  <si>
    <t>38:35:000000:73-38/125/2022-2
от 28.07.2022</t>
  </si>
  <si>
    <t>38:35:000000:64-38/125/2022-2
от 28.07.2022</t>
  </si>
  <si>
    <t>38:35:000000:78-38/125/2022-2
от 28.07.2022</t>
  </si>
  <si>
    <t>38:35:000000:62-38/125/2022-2
от 28.07.2022</t>
  </si>
  <si>
    <t>38:35:000000:65-38/125/2022-2
от 28.07.2022</t>
  </si>
  <si>
    <t>38:35:000000:75-38/125/2022-2
от 28.07.2022</t>
  </si>
  <si>
    <t>38:35:000000:84-38/125/2022-2
от 28.07.2022</t>
  </si>
  <si>
    <t>38:35:000000:79-38/125/2022-2
от 28.07.2022</t>
  </si>
  <si>
    <t>38:35:010106:7-38/125/2022-2
от 28.07.2022</t>
  </si>
  <si>
    <t>38:35:010103:27-38/125/2022-2
от 28.07.2022</t>
  </si>
  <si>
    <t>38:35:010276:10-38/125/2022-2
от 28.07.2022</t>
  </si>
  <si>
    <t>38:35:010283:9-38/125/2022-2
от 28.07.2022</t>
  </si>
  <si>
    <t>38:35:010229:8-38/125/2022-2
от 28.07.2022</t>
  </si>
  <si>
    <t>38:35:010229:9-38/125/2022-2
от 28.07.2022</t>
  </si>
  <si>
    <t>38:35:010277:5-38/125/2022-2
от 28.07.2022</t>
  </si>
  <si>
    <t>38:35:010202:2-38/125/2022-2
от 28.07.2022</t>
  </si>
  <si>
    <t>38:35:010229:7-38/125/2022-2
от 28.07.2022</t>
  </si>
  <si>
    <t>38:35:010216:79-38/125/2022-2
от 28.07.2022</t>
  </si>
  <si>
    <t>38:35:000000:85-38/125/2022-2
от 28.07.2022</t>
  </si>
  <si>
    <t>под эксплуатацию электросетевого комплекса Зима-5</t>
  </si>
  <si>
    <t>Иркутская область, г. Зима, ул. Каландарашвили, 4"А", ТП-40.</t>
  </si>
  <si>
    <t>Российская Федерация, Иркутская область, г. Зима, п. Сплотка, ТП-51.</t>
  </si>
  <si>
    <t>Иркутская область, г. Зима, ул. Автомобилистов, 13 "А", ТП-83</t>
  </si>
  <si>
    <t>для эксплуатации ТП ЭСК Зима-2</t>
  </si>
  <si>
    <t>Иркутская область, г. Зима, ул. Юбилейная, 13 "А", ТП-47</t>
  </si>
  <si>
    <t>Иркутская область, г. Зима, мкр. "Ангарский", 10 "Б", ТП-64</t>
  </si>
  <si>
    <t>Иркутская область, г. Зима, мкр. "Ангарский", 3 "А", ТП -65</t>
  </si>
  <si>
    <t>Иркутская область, г. Зима, п. Кирзавод, ТП-60.</t>
  </si>
  <si>
    <t>Иркутская область, г. Зима, ул. Батаминская, 16 "А", ТП-70.</t>
  </si>
  <si>
    <t>для эксплуатации ТП ЭСК Зима-3</t>
  </si>
  <si>
    <t>Иркутская область, г. Зима, ул. Ленинградская, 27 "А", ТП-22</t>
  </si>
  <si>
    <t>Иркутская область, г. Зима, ул. Сидельникова, 8 "Б", ТП-52.</t>
  </si>
  <si>
    <t>Иркутская обл., Заларинский район, с. Хор-Тагна</t>
  </si>
  <si>
    <t>Под эксплуатацию электросетевого комплекса Хор-Тагна - 1</t>
  </si>
  <si>
    <t>38:04:000000:144-38/125/2022-2
от 28.07.2022</t>
  </si>
  <si>
    <t>38:04:000000:151-38/125/2022-2
от 28.07.2022</t>
  </si>
  <si>
    <t>38:04:000000:147-38/125/2022-2
от 28.07.2022</t>
  </si>
  <si>
    <t>38:04:000000:149-38/125/2022-2
от 28.07.2022</t>
  </si>
  <si>
    <t>38:04:000000:145-38/125/2022-2
от 28.07.2022</t>
  </si>
  <si>
    <t>38:04:000000:146-38/125/2022-2
от 28.07.2022</t>
  </si>
  <si>
    <t>38:35:000000:71-38/125/2022-2
от 28.07.2022</t>
  </si>
  <si>
    <t>38:35:000000:68-38/125/2022-2
от 28.07.2022</t>
  </si>
  <si>
    <t>38:35:000000:66-38/125/2022-2
от 28.07.2022</t>
  </si>
  <si>
    <t>38:35:000000:59-38/125/2022-2
от 28.07.2022</t>
  </si>
  <si>
    <t>38:35:000000:60-38/125/2022-2
от 28.07.2022</t>
  </si>
  <si>
    <t>38:35:000000:70-38/125/2022-2
от 28.07.2022</t>
  </si>
  <si>
    <t>38:35:000000:77-38/125/2022-2
от 28.07.2022</t>
  </si>
  <si>
    <t>38:35:000000:76-38/125/2022-2
от 28.07.2022</t>
  </si>
  <si>
    <t>38:35:000000:80-38/125/2022-2
от 28.07.2022</t>
  </si>
  <si>
    <t>38:35:010122:141-38/125/2022-2
от 28.07.2022</t>
  </si>
  <si>
    <t>38:35:010108:51-38/125/2022-2
от 28.07.2022</t>
  </si>
  <si>
    <t>38:35:010116:11-38/125/2022-2
от 28.07.2022</t>
  </si>
  <si>
    <t>38:35:010106:6-38/125/2022-2
от 28.07.2022</t>
  </si>
  <si>
    <t>Иркутская область, Заларинский район, р.п. Залари</t>
  </si>
  <si>
    <t>под эксплуатацию электросетевых комплексов п. Залари</t>
  </si>
  <si>
    <t>Иркутская область, Заларинский район, р.п. Тыреть 1-я</t>
  </si>
  <si>
    <t>под эксплуатацию электросетевого комплекса Тыреть - 1</t>
  </si>
  <si>
    <t>под эксплуатацию электросетевого комплекса Зима-3</t>
  </si>
  <si>
    <t>под эксплуатацию электросетевого комплекса Зима-2</t>
  </si>
  <si>
    <t>Иркутская область, г. Зима, ул. Садовая, 44 "К", ТП-38.</t>
  </si>
  <si>
    <t>Иркутская область, г. Зима, ул. Бугровая, 31 "В", ТП-53</t>
  </si>
  <si>
    <t>Иркутская область, г. Зима, ул. Чехова, 1 "А", ТП-36</t>
  </si>
  <si>
    <t>Иркутская область, г. Зима, ул. Новокшонова, 4 "Б", ТП-39.</t>
  </si>
  <si>
    <t>Иркутская обл., Заларинский район, д. Горячий ключ</t>
  </si>
  <si>
    <t>под эксплуатацию электросетевого комплекса Владимир-1</t>
  </si>
  <si>
    <t>38:04:060101:9-38/125/2022-2
от 29.07.2022</t>
  </si>
  <si>
    <t>Иркутская область, г. Зима, ул. Московский тракт, 41 "Б", ТП-57</t>
  </si>
  <si>
    <t>Иркутская область, Заларинский район, с. Троицк</t>
  </si>
  <si>
    <t>под эксплуатацию электросетевого комплекса Троицк - 1</t>
  </si>
  <si>
    <t>Иркутская область, Балаганский район, р.п. Балаганск</t>
  </si>
  <si>
    <t>под эксплуатацию электросетевого комплекса Балаганск-1</t>
  </si>
  <si>
    <t>Иркутская область, Балаганский район, д. Тарасовск</t>
  </si>
  <si>
    <t>под эксплуатацию электросетевого комплекса Кумарейка - 1</t>
  </si>
  <si>
    <t>Иркутская область, Балаганский район, с. Кумарейка</t>
  </si>
  <si>
    <t>38:04:000000:142-38/125/2022-2
от 29.07.2022</t>
  </si>
  <si>
    <t>38:01:000000:85-38/125/2022-2
от 29.07.2022</t>
  </si>
  <si>
    <t>38:01:000000:82-38/125/2022-2
от 29.07.2022</t>
  </si>
  <si>
    <t>38:01:000000:87-38/125/2022-2
от 29.07.2022</t>
  </si>
  <si>
    <t>38:01:000000:79-38/125/2022-2
от 29.07.2022</t>
  </si>
  <si>
    <t>38:01:000000:77-38/125/2022-2
от 29.07.2022</t>
  </si>
  <si>
    <t>38:01:000000:81-38/125/2022-2
от 29.07.2022</t>
  </si>
  <si>
    <t>38:01:000000:84-38/125/2022-2
от 29.07.2022</t>
  </si>
  <si>
    <t>38:01:000000:83-38/125/2022-2
от 29.07.2022</t>
  </si>
  <si>
    <t>38:01:000000:76-38/125/2022-2
от 29.07.2022</t>
  </si>
  <si>
    <t>38:01:000000:78-38/125/2022-2
от 29.07.2022</t>
  </si>
  <si>
    <t>38:01:000000:86-38/125/2022-2
от 29.07.2022</t>
  </si>
  <si>
    <t>38:01:000000:80-38/125/2022-2
от 29.07.2022</t>
  </si>
  <si>
    <t>38:01:030201:232-38/125/2022-2
от 29.07.2022</t>
  </si>
  <si>
    <t>38:01:000000:74-38/125/2022-2
от 29.07.2022</t>
  </si>
  <si>
    <t>38:04:000000:148-38/125/2022-2
от 29.07.2022</t>
  </si>
  <si>
    <t>38:35:010106:8-38/125/2022-2
от 29.07.2022</t>
  </si>
  <si>
    <t>38:01:000000:75-38/125/2022-2
от 29.07.2022</t>
  </si>
  <si>
    <t>Вид разрешенного использования земельного участка</t>
  </si>
  <si>
    <t>Кадастровый номер земельных участков</t>
  </si>
  <si>
    <t>Вид права, на котором УП использует земельный участок</t>
  </si>
  <si>
    <t>Реквизиты документов, подтверждающих права на земельный участок</t>
  </si>
  <si>
    <t>Сведения о наличии (отсутствии) обременений с указанием даты возникновения и срока, на который установлено обременение</t>
  </si>
  <si>
    <t>Иркутская область, городской округ город Иркутск, город Иркутск, улица Боткина, 1.</t>
  </si>
  <si>
    <t>Иркутская обл., в Ленинском районе г. Иркутска возле жилого дома по ул. Куйбышева, 28.</t>
  </si>
  <si>
    <t>Российская Федерация, Иркутская область, городской округ город Тулун, город Тулун, в границах кадастрового квартала 38:30:010405</t>
  </si>
  <si>
    <t>38:30:010405:216-38/125/2023-3
от 16.03.2023</t>
  </si>
  <si>
    <t>Российская Федерация, Иркутская область, город Тулун, в границах кадастрового квартала 38:30:012201</t>
  </si>
  <si>
    <t>38:30:012201:445-38/125/2023-3
от 16.03.2023</t>
  </si>
  <si>
    <t>Иркутская область, г. Тулун, в границах кадастрового квартала 38:30:011302</t>
  </si>
  <si>
    <t>38:30:011302:276-38/125/2023-3
от 16.03.2023</t>
  </si>
  <si>
    <t>Реестр земельных участков под объектами ОГУЭП "Облкоммунэнерго"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</si>
</sst>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1" fillId="0" borderId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3" fontId="10" fillId="0" borderId="1" xfId="2" applyNumberFormat="1" applyFont="1" applyFill="1" applyBorder="1" applyAlignment="1">
      <alignment horizontal="center" vertical="center" wrapText="1"/>
    </xf>
    <xf numFmtId="14" fontId="10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4" fontId="10" fillId="0" borderId="1" xfId="2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/>
    </xf>
    <xf numFmtId="164" fontId="10" fillId="0" borderId="1" xfId="6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center" vertical="center"/>
    </xf>
    <xf numFmtId="0" fontId="7" fillId="0" borderId="5" xfId="1" quotePrefix="1" applyFont="1" applyFill="1" applyBorder="1" applyAlignment="1">
      <alignment horizontal="center" vertical="center"/>
    </xf>
    <xf numFmtId="0" fontId="7" fillId="2" borderId="1" xfId="1" quotePrefix="1" applyFont="1" applyFill="1" applyBorder="1" applyAlignment="1">
      <alignment horizontal="center" vertical="center"/>
    </xf>
    <xf numFmtId="14" fontId="10" fillId="2" borderId="1" xfId="2" applyNumberFormat="1" applyFont="1" applyFill="1" applyBorder="1" applyAlignment="1">
      <alignment horizontal="center" vertical="center" wrapText="1"/>
    </xf>
    <xf numFmtId="3" fontId="7" fillId="2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12" fillId="0" borderId="1" xfId="6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10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164" fontId="10" fillId="2" borderId="1" xfId="6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3" fontId="10" fillId="2" borderId="1" xfId="2" applyNumberFormat="1" applyFont="1" applyFill="1" applyBorder="1" applyAlignment="1">
      <alignment horizontal="center" vertical="center" wrapText="1"/>
    </xf>
    <xf numFmtId="164" fontId="10" fillId="2" borderId="1" xfId="6" applyFont="1" applyFill="1" applyBorder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14" fontId="10" fillId="2" borderId="1" xfId="1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 wrapText="1"/>
    </xf>
    <xf numFmtId="4" fontId="7" fillId="2" borderId="1" xfId="1" quotePrefix="1" applyNumberFormat="1" applyFont="1" applyFill="1" applyBorder="1" applyAlignment="1">
      <alignment horizontal="center" vertical="center"/>
    </xf>
    <xf numFmtId="4" fontId="17" fillId="0" borderId="1" xfId="6" applyNumberFormat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5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" fontId="10" fillId="0" borderId="3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6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164" fontId="10" fillId="2" borderId="1" xfId="6" applyFont="1" applyFill="1" applyBorder="1" applyAlignment="1">
      <alignment vertical="center" wrapText="1"/>
    </xf>
    <xf numFmtId="0" fontId="10" fillId="2" borderId="2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7" fillId="2" borderId="1" xfId="1" quotePrefix="1" applyFont="1" applyFill="1" applyBorder="1" applyAlignment="1">
      <alignment vertical="center" wrapText="1"/>
    </xf>
    <xf numFmtId="164" fontId="10" fillId="0" borderId="1" xfId="6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/>
    </xf>
    <xf numFmtId="1" fontId="10" fillId="0" borderId="6" xfId="1" applyNumberFormat="1" applyFont="1" applyFill="1" applyBorder="1" applyAlignment="1">
      <alignment horizontal="center" vertical="center"/>
    </xf>
    <xf numFmtId="1" fontId="10" fillId="0" borderId="9" xfId="1" applyNumberFormat="1" applyFont="1" applyFill="1" applyBorder="1" applyAlignment="1">
      <alignment horizontal="center" vertical="center" wrapText="1"/>
    </xf>
    <xf numFmtId="3" fontId="7" fillId="2" borderId="6" xfId="2" applyNumberFormat="1" applyFont="1" applyFill="1" applyBorder="1" applyAlignment="1">
      <alignment horizontal="center" vertical="center" wrapText="1"/>
    </xf>
    <xf numFmtId="3" fontId="10" fillId="0" borderId="6" xfId="2" applyNumberFormat="1" applyFont="1" applyFill="1" applyBorder="1" applyAlignment="1">
      <alignment horizontal="center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3" fontId="10" fillId="2" borderId="6" xfId="2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14" fontId="10" fillId="0" borderId="6" xfId="1" applyNumberFormat="1" applyFont="1" applyFill="1" applyBorder="1" applyAlignment="1">
      <alignment horizontal="center" vertical="center" wrapText="1"/>
    </xf>
    <xf numFmtId="14" fontId="10" fillId="2" borderId="6" xfId="1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3" fontId="7" fillId="2" borderId="6" xfId="2" applyNumberFormat="1" applyFont="1" applyFill="1" applyBorder="1" applyAlignment="1">
      <alignment vertical="center" wrapText="1"/>
    </xf>
    <xf numFmtId="1" fontId="10" fillId="2" borderId="6" xfId="2" applyNumberFormat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164" fontId="10" fillId="0" borderId="1" xfId="6" applyFont="1" applyFill="1" applyBorder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center" vertical="center" wrapText="1"/>
    </xf>
    <xf numFmtId="14" fontId="18" fillId="2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10" fillId="3" borderId="1" xfId="6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165" fontId="11" fillId="2" borderId="1" xfId="2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9" fillId="2" borderId="6" xfId="1" quotePrefix="1" applyFont="1" applyFill="1" applyBorder="1" applyAlignment="1">
      <alignment horizontal="center" vertical="center"/>
    </xf>
    <xf numFmtId="0" fontId="9" fillId="2" borderId="4" xfId="1" quotePrefix="1" applyFont="1" applyFill="1" applyBorder="1" applyAlignment="1">
      <alignment horizontal="center" vertical="center"/>
    </xf>
    <xf numFmtId="164" fontId="10" fillId="0" borderId="2" xfId="6" applyFont="1" applyFill="1" applyBorder="1" applyAlignment="1">
      <alignment horizontal="center" vertical="center"/>
    </xf>
    <xf numFmtId="164" fontId="10" fillId="0" borderId="3" xfId="6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3" fontId="7" fillId="2" borderId="10" xfId="2" applyNumberFormat="1" applyFont="1" applyFill="1" applyBorder="1" applyAlignment="1">
      <alignment horizontal="center" vertical="center" wrapText="1"/>
    </xf>
    <xf numFmtId="3" fontId="7" fillId="2" borderId="9" xfId="2" applyNumberFormat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" xfId="1" quotePrefix="1" applyFont="1" applyFill="1" applyBorder="1" applyAlignment="1">
      <alignment horizontal="center" vertical="center"/>
    </xf>
    <xf numFmtId="0" fontId="7" fillId="2" borderId="3" xfId="1" quotePrefix="1" applyFont="1" applyFill="1" applyBorder="1" applyAlignment="1">
      <alignment horizontal="center" vertical="center"/>
    </xf>
    <xf numFmtId="3" fontId="10" fillId="2" borderId="10" xfId="2" applyNumberFormat="1" applyFont="1" applyFill="1" applyBorder="1" applyAlignment="1">
      <alignment horizontal="center" vertical="center" wrapText="1"/>
    </xf>
    <xf numFmtId="3" fontId="10" fillId="2" borderId="9" xfId="2" applyNumberFormat="1" applyFont="1" applyFill="1" applyBorder="1" applyAlignment="1">
      <alignment horizontal="center" vertical="center" wrapText="1"/>
    </xf>
    <xf numFmtId="0" fontId="11" fillId="2" borderId="6" xfId="1" quotePrefix="1" applyFont="1" applyFill="1" applyBorder="1" applyAlignment="1">
      <alignment horizontal="center" vertical="center"/>
    </xf>
    <xf numFmtId="0" fontId="11" fillId="2" borderId="4" xfId="1" quotePrefix="1" applyFont="1" applyFill="1" applyBorder="1" applyAlignment="1">
      <alignment horizontal="center" vertical="center"/>
    </xf>
    <xf numFmtId="0" fontId="9" fillId="2" borderId="9" xfId="1" quotePrefix="1" applyFont="1" applyFill="1" applyBorder="1" applyAlignment="1">
      <alignment horizontal="center" vertical="center"/>
    </xf>
    <xf numFmtId="0" fontId="9" fillId="2" borderId="7" xfId="1" quotePrefix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3" fontId="7" fillId="0" borderId="10" xfId="2" applyNumberFormat="1" applyFont="1" applyFill="1" applyBorder="1" applyAlignment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3" fontId="10" fillId="0" borderId="11" xfId="2" applyNumberFormat="1" applyFont="1" applyFill="1" applyBorder="1" applyAlignment="1">
      <alignment horizontal="center" vertical="center" wrapText="1"/>
    </xf>
    <xf numFmtId="3" fontId="10" fillId="0" borderId="9" xfId="2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164" fontId="10" fillId="0" borderId="2" xfId="6" applyFont="1" applyFill="1" applyBorder="1" applyAlignment="1">
      <alignment horizontal="center" vertical="center" wrapText="1"/>
    </xf>
    <xf numFmtId="164" fontId="10" fillId="0" borderId="3" xfId="6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</cellXfs>
  <cellStyles count="8">
    <cellStyle name="Гиперссылка 2" xfId="7" xr:uid="{00000000-0005-0000-0000-000000000000}"/>
    <cellStyle name="Обычный" xfId="0" builtinId="0"/>
    <cellStyle name="Обычный 2" xfId="3" xr:uid="{00000000-0005-0000-0000-000002000000}"/>
    <cellStyle name="Обычный 2 3" xfId="5" xr:uid="{00000000-0005-0000-0000-000003000000}"/>
    <cellStyle name="Обычный 3" xfId="2" xr:uid="{00000000-0005-0000-0000-000004000000}"/>
    <cellStyle name="Обычный 4" xfId="1" xr:uid="{00000000-0005-0000-0000-000005000000}"/>
    <cellStyle name="Обычный_Реестры платежей Май 2007" xfId="4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5C40B-38A5-413D-A870-827340A90385}">
  <dimension ref="A1:N1351"/>
  <sheetViews>
    <sheetView tabSelected="1" zoomScale="90" zoomScaleNormal="90" workbookViewId="0">
      <pane ySplit="3" topLeftCell="A41" activePane="bottomLeft" state="frozen"/>
      <selection pane="bottomLeft" activeCell="B44" sqref="B44"/>
    </sheetView>
  </sheetViews>
  <sheetFormatPr defaultRowHeight="15" x14ac:dyDescent="0.25"/>
  <cols>
    <col min="1" max="1" width="6.28515625" customWidth="1"/>
    <col min="2" max="2" width="25.85546875" customWidth="1"/>
    <col min="3" max="3" width="38" style="69" customWidth="1"/>
    <col min="4" max="4" width="18.7109375" customWidth="1"/>
    <col min="5" max="5" width="11.140625" customWidth="1"/>
    <col min="6" max="6" width="18" customWidth="1"/>
    <col min="7" max="7" width="25.42578125" customWidth="1"/>
    <col min="8" max="8" width="26.5703125" style="119" customWidth="1"/>
    <col min="9" max="9" width="13.140625" style="91" customWidth="1"/>
    <col min="10" max="10" width="16.140625" customWidth="1"/>
    <col min="11" max="11" width="27.5703125" customWidth="1"/>
    <col min="12" max="12" width="22.140625" style="114" customWidth="1"/>
  </cols>
  <sheetData>
    <row r="1" spans="1:12" ht="18.75" x14ac:dyDescent="0.25">
      <c r="A1" s="54"/>
      <c r="B1" s="54"/>
      <c r="C1" s="156" t="s">
        <v>963</v>
      </c>
      <c r="D1" s="156"/>
      <c r="E1" s="156"/>
      <c r="F1" s="156"/>
      <c r="G1" s="156"/>
      <c r="H1" s="156"/>
      <c r="I1" s="156"/>
      <c r="J1" s="156"/>
      <c r="K1" s="78"/>
      <c r="L1" s="112"/>
    </row>
    <row r="2" spans="1:12" ht="52.5" customHeight="1" x14ac:dyDescent="0.25">
      <c r="A2" s="149" t="s">
        <v>0</v>
      </c>
      <c r="B2" s="160" t="s">
        <v>1</v>
      </c>
      <c r="C2" s="160" t="s">
        <v>2</v>
      </c>
      <c r="D2" s="149" t="s">
        <v>951</v>
      </c>
      <c r="E2" s="149" t="s">
        <v>474</v>
      </c>
      <c r="F2" s="149" t="s">
        <v>475</v>
      </c>
      <c r="G2" s="146" t="s">
        <v>479</v>
      </c>
      <c r="H2" s="158" t="s">
        <v>950</v>
      </c>
      <c r="I2" s="158" t="s">
        <v>952</v>
      </c>
      <c r="J2" s="162" t="s">
        <v>953</v>
      </c>
      <c r="K2" s="162"/>
      <c r="L2" s="157" t="s">
        <v>954</v>
      </c>
    </row>
    <row r="3" spans="1:12" ht="74.25" customHeight="1" x14ac:dyDescent="0.25">
      <c r="A3" s="151"/>
      <c r="B3" s="161"/>
      <c r="C3" s="161"/>
      <c r="D3" s="151"/>
      <c r="E3" s="151"/>
      <c r="F3" s="151"/>
      <c r="G3" s="148"/>
      <c r="H3" s="159"/>
      <c r="I3" s="159"/>
      <c r="J3" s="79" t="s">
        <v>481</v>
      </c>
      <c r="K3" s="94" t="s">
        <v>482</v>
      </c>
      <c r="L3" s="157"/>
    </row>
    <row r="4" spans="1:12" x14ac:dyDescent="0.25">
      <c r="A4" s="128" t="s">
        <v>24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75" x14ac:dyDescent="0.25">
      <c r="A5" s="12">
        <v>1</v>
      </c>
      <c r="B5" s="55" t="s">
        <v>3</v>
      </c>
      <c r="C5" s="49" t="s">
        <v>483</v>
      </c>
      <c r="D5" s="14" t="s">
        <v>50</v>
      </c>
      <c r="E5" s="51">
        <v>2207</v>
      </c>
      <c r="F5" s="34">
        <v>1419255.49</v>
      </c>
      <c r="G5" s="13" t="s">
        <v>485</v>
      </c>
      <c r="H5" s="8" t="s">
        <v>484</v>
      </c>
      <c r="I5" s="88" t="s">
        <v>480</v>
      </c>
      <c r="J5" s="56" t="s">
        <v>49</v>
      </c>
      <c r="K5" s="95" t="s">
        <v>220</v>
      </c>
      <c r="L5" s="7"/>
    </row>
    <row r="6" spans="1:12" ht="60" x14ac:dyDescent="0.25">
      <c r="A6" s="12">
        <v>2</v>
      </c>
      <c r="B6" s="52" t="s">
        <v>3</v>
      </c>
      <c r="C6" s="75" t="s">
        <v>486</v>
      </c>
      <c r="D6" s="1" t="s">
        <v>221</v>
      </c>
      <c r="E6" s="37">
        <v>34</v>
      </c>
      <c r="F6" s="37">
        <v>15477.48</v>
      </c>
      <c r="G6" s="13" t="s">
        <v>485</v>
      </c>
      <c r="H6" s="8" t="s">
        <v>487</v>
      </c>
      <c r="I6" s="88" t="s">
        <v>480</v>
      </c>
      <c r="J6" s="1" t="s">
        <v>53</v>
      </c>
      <c r="K6" s="96" t="s">
        <v>222</v>
      </c>
      <c r="L6" s="92"/>
    </row>
    <row r="7" spans="1:12" ht="60" x14ac:dyDescent="0.25">
      <c r="A7" s="12">
        <v>3</v>
      </c>
      <c r="B7" s="52" t="s">
        <v>3</v>
      </c>
      <c r="C7" s="76" t="s">
        <v>488</v>
      </c>
      <c r="D7" s="15" t="s">
        <v>60</v>
      </c>
      <c r="E7" s="35">
        <v>5</v>
      </c>
      <c r="F7" s="35">
        <v>10831.3</v>
      </c>
      <c r="G7" s="13" t="s">
        <v>485</v>
      </c>
      <c r="H7" s="8" t="s">
        <v>478</v>
      </c>
      <c r="I7" s="88" t="s">
        <v>480</v>
      </c>
      <c r="J7" s="76" t="s">
        <v>54</v>
      </c>
      <c r="K7" s="97" t="s">
        <v>59</v>
      </c>
      <c r="L7" s="92"/>
    </row>
    <row r="8" spans="1:12" ht="60" x14ac:dyDescent="0.25">
      <c r="A8" s="12">
        <f t="shared" ref="A8:A41" si="0">1+A7</f>
        <v>4</v>
      </c>
      <c r="B8" s="52" t="s">
        <v>3</v>
      </c>
      <c r="C8" s="76" t="s">
        <v>489</v>
      </c>
      <c r="D8" s="15" t="s">
        <v>61</v>
      </c>
      <c r="E8" s="35">
        <v>28</v>
      </c>
      <c r="F8" s="35">
        <v>13020.56</v>
      </c>
      <c r="G8" s="13" t="s">
        <v>485</v>
      </c>
      <c r="H8" s="8" t="s">
        <v>490</v>
      </c>
      <c r="I8" s="88" t="s">
        <v>480</v>
      </c>
      <c r="J8" s="76" t="s">
        <v>55</v>
      </c>
      <c r="K8" s="97" t="s">
        <v>223</v>
      </c>
      <c r="L8" s="92"/>
    </row>
    <row r="9" spans="1:12" ht="120" x14ac:dyDescent="0.25">
      <c r="A9" s="12">
        <f t="shared" si="0"/>
        <v>5</v>
      </c>
      <c r="B9" s="52" t="s">
        <v>3</v>
      </c>
      <c r="C9" s="76" t="s">
        <v>491</v>
      </c>
      <c r="D9" s="15" t="s">
        <v>63</v>
      </c>
      <c r="E9" s="35">
        <v>33</v>
      </c>
      <c r="F9" s="35">
        <v>15225.87</v>
      </c>
      <c r="G9" s="13" t="s">
        <v>485</v>
      </c>
      <c r="H9" s="8" t="s">
        <v>490</v>
      </c>
      <c r="I9" s="88" t="s">
        <v>480</v>
      </c>
      <c r="J9" s="76" t="s">
        <v>56</v>
      </c>
      <c r="K9" s="97" t="s">
        <v>62</v>
      </c>
      <c r="L9" s="92"/>
    </row>
    <row r="10" spans="1:12" ht="60" x14ac:dyDescent="0.25">
      <c r="A10" s="12">
        <f t="shared" si="0"/>
        <v>6</v>
      </c>
      <c r="B10" s="52" t="s">
        <v>3</v>
      </c>
      <c r="C10" s="76" t="s">
        <v>492</v>
      </c>
      <c r="D10" s="15" t="s">
        <v>65</v>
      </c>
      <c r="E10" s="35">
        <v>26</v>
      </c>
      <c r="F10" s="35">
        <v>12090.52</v>
      </c>
      <c r="G10" s="13" t="s">
        <v>485</v>
      </c>
      <c r="H10" s="8" t="s">
        <v>490</v>
      </c>
      <c r="I10" s="88" t="s">
        <v>480</v>
      </c>
      <c r="J10" s="76" t="s">
        <v>57</v>
      </c>
      <c r="K10" s="97" t="s">
        <v>64</v>
      </c>
      <c r="L10" s="92"/>
    </row>
    <row r="11" spans="1:12" ht="60" x14ac:dyDescent="0.25">
      <c r="A11" s="12">
        <f t="shared" si="0"/>
        <v>7</v>
      </c>
      <c r="B11" s="52" t="s">
        <v>3</v>
      </c>
      <c r="C11" s="76" t="s">
        <v>488</v>
      </c>
      <c r="D11" s="15" t="s">
        <v>66</v>
      </c>
      <c r="E11" s="35">
        <v>17</v>
      </c>
      <c r="F11" s="35">
        <v>52118.09</v>
      </c>
      <c r="G11" s="13" t="s">
        <v>485</v>
      </c>
      <c r="H11" s="8" t="s">
        <v>478</v>
      </c>
      <c r="I11" s="88" t="s">
        <v>480</v>
      </c>
      <c r="J11" s="76" t="s">
        <v>58</v>
      </c>
      <c r="K11" s="97" t="s">
        <v>67</v>
      </c>
      <c r="L11" s="92"/>
    </row>
    <row r="12" spans="1:12" ht="60" x14ac:dyDescent="0.25">
      <c r="A12" s="12">
        <f t="shared" si="0"/>
        <v>8</v>
      </c>
      <c r="B12" s="52" t="s">
        <v>3</v>
      </c>
      <c r="C12" s="76" t="s">
        <v>493</v>
      </c>
      <c r="D12" s="17" t="s">
        <v>44</v>
      </c>
      <c r="E12" s="38">
        <v>133</v>
      </c>
      <c r="F12" s="38">
        <v>435027.04</v>
      </c>
      <c r="G12" s="13" t="s">
        <v>485</v>
      </c>
      <c r="H12" s="8" t="s">
        <v>478</v>
      </c>
      <c r="I12" s="88" t="s">
        <v>480</v>
      </c>
      <c r="J12" s="76" t="s">
        <v>69</v>
      </c>
      <c r="K12" s="97" t="s">
        <v>68</v>
      </c>
      <c r="L12" s="92"/>
    </row>
    <row r="13" spans="1:12" ht="60" x14ac:dyDescent="0.25">
      <c r="A13" s="12">
        <f t="shared" si="0"/>
        <v>9</v>
      </c>
      <c r="B13" s="52" t="s">
        <v>3</v>
      </c>
      <c r="C13" s="76" t="s">
        <v>493</v>
      </c>
      <c r="D13" s="17" t="s">
        <v>43</v>
      </c>
      <c r="E13" s="38">
        <v>53</v>
      </c>
      <c r="F13" s="38">
        <v>119015.21</v>
      </c>
      <c r="G13" s="13" t="s">
        <v>485</v>
      </c>
      <c r="H13" s="8" t="s">
        <v>478</v>
      </c>
      <c r="I13" s="88" t="s">
        <v>480</v>
      </c>
      <c r="J13" s="76" t="s">
        <v>70</v>
      </c>
      <c r="K13" s="97" t="s">
        <v>81</v>
      </c>
      <c r="L13" s="92"/>
    </row>
    <row r="14" spans="1:12" ht="45" customHeight="1" x14ac:dyDescent="0.25">
      <c r="A14" s="137">
        <f>1+A13</f>
        <v>10</v>
      </c>
      <c r="B14" s="146" t="s">
        <v>3</v>
      </c>
      <c r="C14" s="76" t="s">
        <v>493</v>
      </c>
      <c r="D14" s="17" t="s">
        <v>276</v>
      </c>
      <c r="E14" s="38">
        <v>104</v>
      </c>
      <c r="F14" s="38">
        <v>249739.36</v>
      </c>
      <c r="G14" s="13" t="s">
        <v>485</v>
      </c>
      <c r="H14" s="8" t="s">
        <v>478</v>
      </c>
      <c r="I14" s="130" t="s">
        <v>480</v>
      </c>
      <c r="J14" s="146" t="s">
        <v>71</v>
      </c>
      <c r="K14" s="152" t="s">
        <v>82</v>
      </c>
      <c r="L14" s="92"/>
    </row>
    <row r="15" spans="1:12" ht="75" x14ac:dyDescent="0.25">
      <c r="A15" s="138"/>
      <c r="B15" s="148"/>
      <c r="C15" s="76" t="s">
        <v>494</v>
      </c>
      <c r="D15" s="17" t="s">
        <v>277</v>
      </c>
      <c r="E15" s="38">
        <v>1</v>
      </c>
      <c r="F15" s="38">
        <v>786.56</v>
      </c>
      <c r="G15" s="13" t="s">
        <v>485</v>
      </c>
      <c r="H15" s="81" t="s">
        <v>495</v>
      </c>
      <c r="I15" s="131"/>
      <c r="J15" s="148"/>
      <c r="K15" s="153"/>
      <c r="L15" s="92"/>
    </row>
    <row r="16" spans="1:12" ht="60" x14ac:dyDescent="0.25">
      <c r="A16" s="12">
        <f>1+A14</f>
        <v>11</v>
      </c>
      <c r="B16" s="52" t="s">
        <v>3</v>
      </c>
      <c r="C16" s="76" t="s">
        <v>496</v>
      </c>
      <c r="D16" s="17" t="s">
        <v>42</v>
      </c>
      <c r="E16" s="38">
        <v>29</v>
      </c>
      <c r="F16" s="38">
        <v>13485.58</v>
      </c>
      <c r="G16" s="13" t="s">
        <v>485</v>
      </c>
      <c r="H16" s="8" t="s">
        <v>490</v>
      </c>
      <c r="I16" s="88" t="s">
        <v>480</v>
      </c>
      <c r="J16" s="76" t="s">
        <v>72</v>
      </c>
      <c r="K16" s="97" t="s">
        <v>83</v>
      </c>
      <c r="L16" s="92"/>
    </row>
    <row r="17" spans="1:12" ht="135" x14ac:dyDescent="0.25">
      <c r="A17" s="12">
        <f t="shared" si="0"/>
        <v>12</v>
      </c>
      <c r="B17" s="52" t="s">
        <v>3</v>
      </c>
      <c r="C17" s="76" t="s">
        <v>497</v>
      </c>
      <c r="D17" s="15" t="s">
        <v>224</v>
      </c>
      <c r="E17" s="35">
        <v>6594</v>
      </c>
      <c r="F17" s="35">
        <v>2985301.62</v>
      </c>
      <c r="G17" s="13" t="s">
        <v>485</v>
      </c>
      <c r="H17" s="8" t="s">
        <v>498</v>
      </c>
      <c r="I17" s="88" t="s">
        <v>480</v>
      </c>
      <c r="J17" s="76" t="s">
        <v>207</v>
      </c>
      <c r="K17" s="97" t="s">
        <v>84</v>
      </c>
      <c r="L17" s="92"/>
    </row>
    <row r="18" spans="1:12" ht="105" x14ac:dyDescent="0.25">
      <c r="A18" s="12">
        <f t="shared" si="0"/>
        <v>13</v>
      </c>
      <c r="B18" s="52" t="s">
        <v>3</v>
      </c>
      <c r="C18" s="57" t="s">
        <v>499</v>
      </c>
      <c r="D18" s="15" t="s">
        <v>85</v>
      </c>
      <c r="E18" s="35">
        <v>2782</v>
      </c>
      <c r="F18" s="35">
        <v>1307512.18</v>
      </c>
      <c r="G18" s="13" t="s">
        <v>485</v>
      </c>
      <c r="H18" s="8" t="s">
        <v>498</v>
      </c>
      <c r="I18" s="88" t="s">
        <v>480</v>
      </c>
      <c r="J18" s="76" t="s">
        <v>73</v>
      </c>
      <c r="K18" s="97" t="s">
        <v>225</v>
      </c>
      <c r="L18" s="92"/>
    </row>
    <row r="19" spans="1:12" ht="60" x14ac:dyDescent="0.25">
      <c r="A19" s="12">
        <f t="shared" si="0"/>
        <v>14</v>
      </c>
      <c r="B19" s="52" t="s">
        <v>3</v>
      </c>
      <c r="C19" s="76" t="s">
        <v>500</v>
      </c>
      <c r="D19" s="17" t="s">
        <v>40</v>
      </c>
      <c r="E19" s="38">
        <v>70</v>
      </c>
      <c r="F19" s="38">
        <v>123654.3</v>
      </c>
      <c r="G19" s="13" t="s">
        <v>485</v>
      </c>
      <c r="H19" s="8" t="s">
        <v>501</v>
      </c>
      <c r="I19" s="88" t="s">
        <v>480</v>
      </c>
      <c r="J19" s="76" t="s">
        <v>74</v>
      </c>
      <c r="K19" s="97" t="s">
        <v>86</v>
      </c>
      <c r="L19" s="92"/>
    </row>
    <row r="20" spans="1:12" ht="60" x14ac:dyDescent="0.25">
      <c r="A20" s="12">
        <f t="shared" si="0"/>
        <v>15</v>
      </c>
      <c r="B20" s="52" t="s">
        <v>3</v>
      </c>
      <c r="C20" s="76" t="s">
        <v>502</v>
      </c>
      <c r="D20" s="15" t="s">
        <v>87</v>
      </c>
      <c r="E20" s="35">
        <v>2800</v>
      </c>
      <c r="F20" s="35">
        <v>2999808</v>
      </c>
      <c r="G20" s="13" t="s">
        <v>485</v>
      </c>
      <c r="H20" s="8" t="s">
        <v>503</v>
      </c>
      <c r="I20" s="88" t="s">
        <v>480</v>
      </c>
      <c r="J20" s="76" t="s">
        <v>75</v>
      </c>
      <c r="K20" s="97" t="s">
        <v>88</v>
      </c>
      <c r="L20" s="92"/>
    </row>
    <row r="21" spans="1:12" ht="90" x14ac:dyDescent="0.25">
      <c r="A21" s="12">
        <f t="shared" si="0"/>
        <v>16</v>
      </c>
      <c r="B21" s="52" t="s">
        <v>3</v>
      </c>
      <c r="C21" s="75" t="s">
        <v>504</v>
      </c>
      <c r="D21" s="1" t="s">
        <v>178</v>
      </c>
      <c r="E21" s="37">
        <v>30</v>
      </c>
      <c r="F21" s="37">
        <v>13661.4</v>
      </c>
      <c r="G21" s="13" t="s">
        <v>485</v>
      </c>
      <c r="H21" s="8" t="s">
        <v>490</v>
      </c>
      <c r="I21" s="88" t="s">
        <v>480</v>
      </c>
      <c r="J21" s="1" t="s">
        <v>76</v>
      </c>
      <c r="K21" s="96" t="s">
        <v>226</v>
      </c>
      <c r="L21" s="92"/>
    </row>
    <row r="22" spans="1:12" ht="135" x14ac:dyDescent="0.25">
      <c r="A22" s="12">
        <f t="shared" si="0"/>
        <v>17</v>
      </c>
      <c r="B22" s="52" t="s">
        <v>3</v>
      </c>
      <c r="C22" s="75" t="s">
        <v>505</v>
      </c>
      <c r="D22" s="1" t="s">
        <v>190</v>
      </c>
      <c r="E22" s="37">
        <v>19</v>
      </c>
      <c r="F22" s="37">
        <v>8820.94</v>
      </c>
      <c r="G22" s="13" t="s">
        <v>485</v>
      </c>
      <c r="H22" s="8" t="s">
        <v>490</v>
      </c>
      <c r="I22" s="88" t="s">
        <v>480</v>
      </c>
      <c r="J22" s="1" t="s">
        <v>77</v>
      </c>
      <c r="K22" s="96" t="s">
        <v>227</v>
      </c>
      <c r="L22" s="92"/>
    </row>
    <row r="23" spans="1:12" ht="90" x14ac:dyDescent="0.25">
      <c r="A23" s="12">
        <f t="shared" si="0"/>
        <v>18</v>
      </c>
      <c r="B23" s="52" t="s">
        <v>3</v>
      </c>
      <c r="C23" s="75" t="s">
        <v>506</v>
      </c>
      <c r="D23" s="1" t="s">
        <v>228</v>
      </c>
      <c r="E23" s="37">
        <v>15</v>
      </c>
      <c r="F23" s="37">
        <v>6010.95</v>
      </c>
      <c r="G23" s="13" t="s">
        <v>485</v>
      </c>
      <c r="H23" s="8" t="s">
        <v>490</v>
      </c>
      <c r="I23" s="88" t="s">
        <v>480</v>
      </c>
      <c r="J23" s="1" t="s">
        <v>78</v>
      </c>
      <c r="K23" s="96" t="s">
        <v>229</v>
      </c>
      <c r="L23" s="92"/>
    </row>
    <row r="24" spans="1:12" ht="60" x14ac:dyDescent="0.25">
      <c r="A24" s="12">
        <f t="shared" si="0"/>
        <v>19</v>
      </c>
      <c r="B24" s="52" t="s">
        <v>3</v>
      </c>
      <c r="C24" s="75" t="s">
        <v>507</v>
      </c>
      <c r="D24" s="1" t="s">
        <v>194</v>
      </c>
      <c r="E24" s="37">
        <v>21</v>
      </c>
      <c r="F24" s="37">
        <v>9667.98</v>
      </c>
      <c r="G24" s="13" t="s">
        <v>485</v>
      </c>
      <c r="H24" s="8" t="s">
        <v>508</v>
      </c>
      <c r="I24" s="88" t="s">
        <v>480</v>
      </c>
      <c r="J24" s="1" t="s">
        <v>79</v>
      </c>
      <c r="K24" s="96" t="s">
        <v>230</v>
      </c>
      <c r="L24" s="92"/>
    </row>
    <row r="25" spans="1:12" ht="120" x14ac:dyDescent="0.25">
      <c r="A25" s="12">
        <f t="shared" si="0"/>
        <v>20</v>
      </c>
      <c r="B25" s="52" t="s">
        <v>3</v>
      </c>
      <c r="C25" s="75" t="s">
        <v>509</v>
      </c>
      <c r="D25" s="1" t="s">
        <v>90</v>
      </c>
      <c r="E25" s="37">
        <v>31</v>
      </c>
      <c r="F25" s="37">
        <v>13907.84</v>
      </c>
      <c r="G25" s="13" t="s">
        <v>485</v>
      </c>
      <c r="H25" s="8" t="s">
        <v>490</v>
      </c>
      <c r="I25" s="88" t="s">
        <v>480</v>
      </c>
      <c r="J25" s="1" t="s">
        <v>80</v>
      </c>
      <c r="K25" s="96" t="s">
        <v>231</v>
      </c>
      <c r="L25" s="92"/>
    </row>
    <row r="26" spans="1:12" ht="150" x14ac:dyDescent="0.25">
      <c r="A26" s="12">
        <f t="shared" si="0"/>
        <v>21</v>
      </c>
      <c r="B26" s="52" t="s">
        <v>3</v>
      </c>
      <c r="C26" s="76" t="s">
        <v>510</v>
      </c>
      <c r="D26" s="1" t="s">
        <v>92</v>
      </c>
      <c r="E26" s="37">
        <v>539</v>
      </c>
      <c r="F26" s="37">
        <v>25909.73</v>
      </c>
      <c r="G26" s="13" t="s">
        <v>511</v>
      </c>
      <c r="H26" s="8" t="s">
        <v>512</v>
      </c>
      <c r="I26" s="8" t="s">
        <v>654</v>
      </c>
      <c r="J26" s="1" t="s">
        <v>119</v>
      </c>
      <c r="K26" s="96" t="s">
        <v>91</v>
      </c>
      <c r="L26" s="92"/>
    </row>
    <row r="27" spans="1:12" ht="60" x14ac:dyDescent="0.25">
      <c r="A27" s="12">
        <f t="shared" si="0"/>
        <v>22</v>
      </c>
      <c r="B27" s="52" t="s">
        <v>3</v>
      </c>
      <c r="C27" s="75" t="s">
        <v>513</v>
      </c>
      <c r="D27" s="1" t="s">
        <v>278</v>
      </c>
      <c r="E27" s="37">
        <v>32</v>
      </c>
      <c r="F27" s="37">
        <v>14567.04</v>
      </c>
      <c r="G27" s="13" t="s">
        <v>485</v>
      </c>
      <c r="H27" s="8" t="s">
        <v>490</v>
      </c>
      <c r="I27" s="88" t="s">
        <v>480</v>
      </c>
      <c r="J27" s="1" t="s">
        <v>120</v>
      </c>
      <c r="K27" s="96" t="s">
        <v>232</v>
      </c>
      <c r="L27" s="92"/>
    </row>
    <row r="28" spans="1:12" ht="60" x14ac:dyDescent="0.25">
      <c r="A28" s="12">
        <f t="shared" si="0"/>
        <v>23</v>
      </c>
      <c r="B28" s="52" t="s">
        <v>3</v>
      </c>
      <c r="C28" s="75" t="s">
        <v>514</v>
      </c>
      <c r="D28" s="1" t="s">
        <v>181</v>
      </c>
      <c r="E28" s="37">
        <v>32</v>
      </c>
      <c r="F28" s="37">
        <v>14567.04</v>
      </c>
      <c r="G28" s="13" t="s">
        <v>485</v>
      </c>
      <c r="H28" s="8" t="s">
        <v>490</v>
      </c>
      <c r="I28" s="8" t="s">
        <v>655</v>
      </c>
      <c r="J28" s="1" t="s">
        <v>121</v>
      </c>
      <c r="K28" s="96" t="s">
        <v>233</v>
      </c>
      <c r="L28" s="92"/>
    </row>
    <row r="29" spans="1:12" ht="60" x14ac:dyDescent="0.25">
      <c r="A29" s="12">
        <f t="shared" si="0"/>
        <v>24</v>
      </c>
      <c r="B29" s="52" t="s">
        <v>3</v>
      </c>
      <c r="C29" s="75" t="s">
        <v>515</v>
      </c>
      <c r="D29" s="1" t="s">
        <v>180</v>
      </c>
      <c r="E29" s="37">
        <v>29</v>
      </c>
      <c r="F29" s="37">
        <v>13086.54</v>
      </c>
      <c r="G29" s="13" t="s">
        <v>485</v>
      </c>
      <c r="H29" s="8" t="s">
        <v>490</v>
      </c>
      <c r="I29" s="88" t="s">
        <v>480</v>
      </c>
      <c r="J29" s="1" t="s">
        <v>122</v>
      </c>
      <c r="K29" s="96" t="s">
        <v>234</v>
      </c>
      <c r="L29" s="92"/>
    </row>
    <row r="30" spans="1:12" ht="105" x14ac:dyDescent="0.25">
      <c r="A30" s="12">
        <f t="shared" si="0"/>
        <v>25</v>
      </c>
      <c r="B30" s="52" t="s">
        <v>3</v>
      </c>
      <c r="C30" s="75" t="s">
        <v>516</v>
      </c>
      <c r="D30" s="1" t="s">
        <v>179</v>
      </c>
      <c r="E30" s="37">
        <v>874</v>
      </c>
      <c r="F30" s="37">
        <v>394401.24</v>
      </c>
      <c r="G30" s="13" t="s">
        <v>485</v>
      </c>
      <c r="H30" s="8" t="s">
        <v>490</v>
      </c>
      <c r="I30" s="88" t="s">
        <v>480</v>
      </c>
      <c r="J30" s="1" t="s">
        <v>123</v>
      </c>
      <c r="K30" s="96" t="s">
        <v>235</v>
      </c>
      <c r="L30" s="92"/>
    </row>
    <row r="31" spans="1:12" ht="135" x14ac:dyDescent="0.25">
      <c r="A31" s="12">
        <f t="shared" si="0"/>
        <v>26</v>
      </c>
      <c r="B31" s="52" t="s">
        <v>3</v>
      </c>
      <c r="C31" s="75" t="s">
        <v>517</v>
      </c>
      <c r="D31" s="1" t="s">
        <v>182</v>
      </c>
      <c r="E31" s="37">
        <v>25</v>
      </c>
      <c r="F31" s="37">
        <v>10234.75</v>
      </c>
      <c r="G31" s="13" t="s">
        <v>485</v>
      </c>
      <c r="H31" s="8" t="s">
        <v>490</v>
      </c>
      <c r="I31" s="88" t="s">
        <v>480</v>
      </c>
      <c r="J31" s="1" t="s">
        <v>124</v>
      </c>
      <c r="K31" s="96" t="s">
        <v>236</v>
      </c>
      <c r="L31" s="92"/>
    </row>
    <row r="32" spans="1:12" ht="75" x14ac:dyDescent="0.25">
      <c r="A32" s="12">
        <f t="shared" si="0"/>
        <v>27</v>
      </c>
      <c r="B32" s="52" t="s">
        <v>3</v>
      </c>
      <c r="C32" s="75" t="s">
        <v>518</v>
      </c>
      <c r="D32" s="1" t="s">
        <v>191</v>
      </c>
      <c r="E32" s="37">
        <v>139</v>
      </c>
      <c r="F32" s="37">
        <v>75478.39</v>
      </c>
      <c r="G32" s="13" t="s">
        <v>485</v>
      </c>
      <c r="H32" s="8" t="s">
        <v>490</v>
      </c>
      <c r="I32" s="88" t="s">
        <v>480</v>
      </c>
      <c r="J32" s="1" t="s">
        <v>125</v>
      </c>
      <c r="K32" s="96" t="s">
        <v>237</v>
      </c>
      <c r="L32" s="92"/>
    </row>
    <row r="33" spans="1:12" ht="60" x14ac:dyDescent="0.25">
      <c r="A33" s="12">
        <f t="shared" si="0"/>
        <v>28</v>
      </c>
      <c r="B33" s="52" t="s">
        <v>3</v>
      </c>
      <c r="C33" s="75" t="s">
        <v>519</v>
      </c>
      <c r="D33" s="1" t="s">
        <v>183</v>
      </c>
      <c r="E33" s="37">
        <v>26</v>
      </c>
      <c r="F33" s="37">
        <v>11839.88</v>
      </c>
      <c r="G33" s="13" t="s">
        <v>485</v>
      </c>
      <c r="H33" s="8" t="s">
        <v>490</v>
      </c>
      <c r="I33" s="88" t="s">
        <v>480</v>
      </c>
      <c r="J33" s="1" t="s">
        <v>126</v>
      </c>
      <c r="K33" s="96" t="s">
        <v>238</v>
      </c>
      <c r="L33" s="92"/>
    </row>
    <row r="34" spans="1:12" ht="105" x14ac:dyDescent="0.25">
      <c r="A34" s="12">
        <f t="shared" si="0"/>
        <v>29</v>
      </c>
      <c r="B34" s="52" t="s">
        <v>3</v>
      </c>
      <c r="C34" s="76" t="s">
        <v>520</v>
      </c>
      <c r="D34" s="17" t="s">
        <v>39</v>
      </c>
      <c r="E34" s="38">
        <v>291</v>
      </c>
      <c r="F34" s="38">
        <v>114546.33</v>
      </c>
      <c r="G34" s="13" t="s">
        <v>485</v>
      </c>
      <c r="H34" s="8" t="s">
        <v>521</v>
      </c>
      <c r="I34" s="88" t="s">
        <v>480</v>
      </c>
      <c r="J34" s="76" t="s">
        <v>196</v>
      </c>
      <c r="K34" s="96" t="s">
        <v>136</v>
      </c>
      <c r="L34" s="92"/>
    </row>
    <row r="35" spans="1:12" ht="60" x14ac:dyDescent="0.25">
      <c r="A35" s="12">
        <f t="shared" si="0"/>
        <v>30</v>
      </c>
      <c r="B35" s="52" t="s">
        <v>3</v>
      </c>
      <c r="C35" s="75" t="s">
        <v>522</v>
      </c>
      <c r="D35" s="1" t="s">
        <v>184</v>
      </c>
      <c r="E35" s="37">
        <v>34</v>
      </c>
      <c r="F35" s="37">
        <v>15253.76</v>
      </c>
      <c r="G35" s="13" t="s">
        <v>485</v>
      </c>
      <c r="H35" s="8" t="s">
        <v>490</v>
      </c>
      <c r="I35" s="88" t="s">
        <v>480</v>
      </c>
      <c r="J35" s="1" t="s">
        <v>127</v>
      </c>
      <c r="K35" s="96" t="s">
        <v>239</v>
      </c>
      <c r="L35" s="92"/>
    </row>
    <row r="36" spans="1:12" ht="60" x14ac:dyDescent="0.25">
      <c r="A36" s="12">
        <f t="shared" si="0"/>
        <v>31</v>
      </c>
      <c r="B36" s="52" t="s">
        <v>3</v>
      </c>
      <c r="C36" s="75" t="s">
        <v>523</v>
      </c>
      <c r="D36" s="1" t="s">
        <v>185</v>
      </c>
      <c r="E36" s="37">
        <v>33</v>
      </c>
      <c r="F36" s="37">
        <v>15027.54</v>
      </c>
      <c r="G36" s="13" t="s">
        <v>485</v>
      </c>
      <c r="H36" s="8" t="s">
        <v>490</v>
      </c>
      <c r="I36" s="88" t="s">
        <v>480</v>
      </c>
      <c r="J36" s="1" t="s">
        <v>128</v>
      </c>
      <c r="K36" s="96" t="s">
        <v>240</v>
      </c>
      <c r="L36" s="92"/>
    </row>
    <row r="37" spans="1:12" ht="60" x14ac:dyDescent="0.25">
      <c r="A37" s="12">
        <f t="shared" si="0"/>
        <v>32</v>
      </c>
      <c r="B37" s="52" t="s">
        <v>3</v>
      </c>
      <c r="C37" s="75" t="s">
        <v>524</v>
      </c>
      <c r="D37" s="1" t="s">
        <v>195</v>
      </c>
      <c r="E37" s="37">
        <v>53</v>
      </c>
      <c r="F37" s="37">
        <v>24400.14</v>
      </c>
      <c r="G37" s="13" t="s">
        <v>485</v>
      </c>
      <c r="H37" s="8" t="s">
        <v>490</v>
      </c>
      <c r="I37" s="88" t="s">
        <v>480</v>
      </c>
      <c r="J37" s="1" t="s">
        <v>129</v>
      </c>
      <c r="K37" s="96" t="s">
        <v>241</v>
      </c>
      <c r="L37" s="92"/>
    </row>
    <row r="38" spans="1:12" ht="60" x14ac:dyDescent="0.25">
      <c r="A38" s="12">
        <f t="shared" si="0"/>
        <v>33</v>
      </c>
      <c r="B38" s="52" t="s">
        <v>3</v>
      </c>
      <c r="C38" s="75" t="s">
        <v>525</v>
      </c>
      <c r="D38" s="1" t="s">
        <v>186</v>
      </c>
      <c r="E38" s="37">
        <v>30</v>
      </c>
      <c r="F38" s="37">
        <v>13656.6</v>
      </c>
      <c r="G38" s="13" t="s">
        <v>485</v>
      </c>
      <c r="H38" s="8" t="s">
        <v>490</v>
      </c>
      <c r="I38" s="88" t="s">
        <v>480</v>
      </c>
      <c r="J38" s="1" t="s">
        <v>130</v>
      </c>
      <c r="K38" s="96" t="s">
        <v>242</v>
      </c>
      <c r="L38" s="92"/>
    </row>
    <row r="39" spans="1:12" ht="75" x14ac:dyDescent="0.25">
      <c r="A39" s="12">
        <f t="shared" si="0"/>
        <v>34</v>
      </c>
      <c r="B39" s="52" t="s">
        <v>3</v>
      </c>
      <c r="C39" s="75" t="s">
        <v>526</v>
      </c>
      <c r="D39" s="1" t="s">
        <v>192</v>
      </c>
      <c r="E39" s="37">
        <v>19</v>
      </c>
      <c r="F39" s="37">
        <v>8427.64</v>
      </c>
      <c r="G39" s="13" t="s">
        <v>485</v>
      </c>
      <c r="H39" s="8" t="s">
        <v>490</v>
      </c>
      <c r="I39" s="88" t="s">
        <v>480</v>
      </c>
      <c r="J39" s="1" t="s">
        <v>131</v>
      </c>
      <c r="K39" s="96" t="s">
        <v>243</v>
      </c>
      <c r="L39" s="92"/>
    </row>
    <row r="40" spans="1:12" ht="60" x14ac:dyDescent="0.25">
      <c r="A40" s="12">
        <f t="shared" si="0"/>
        <v>35</v>
      </c>
      <c r="B40" s="52" t="s">
        <v>3</v>
      </c>
      <c r="C40" s="75" t="s">
        <v>527</v>
      </c>
      <c r="D40" s="1" t="s">
        <v>193</v>
      </c>
      <c r="E40" s="37">
        <v>21</v>
      </c>
      <c r="F40" s="37">
        <v>9293.76</v>
      </c>
      <c r="G40" s="13" t="s">
        <v>485</v>
      </c>
      <c r="H40" s="8" t="s">
        <v>490</v>
      </c>
      <c r="I40" s="88" t="s">
        <v>480</v>
      </c>
      <c r="J40" s="1" t="s">
        <v>132</v>
      </c>
      <c r="K40" s="96" t="s">
        <v>244</v>
      </c>
      <c r="L40" s="92"/>
    </row>
    <row r="41" spans="1:12" ht="75" x14ac:dyDescent="0.25">
      <c r="A41" s="12">
        <f t="shared" si="0"/>
        <v>36</v>
      </c>
      <c r="B41" s="52" t="s">
        <v>3</v>
      </c>
      <c r="C41" s="75" t="s">
        <v>528</v>
      </c>
      <c r="D41" s="1" t="s">
        <v>197</v>
      </c>
      <c r="E41" s="37">
        <v>238</v>
      </c>
      <c r="F41" s="37">
        <v>109094.44</v>
      </c>
      <c r="G41" s="13" t="s">
        <v>485</v>
      </c>
      <c r="H41" s="8" t="s">
        <v>490</v>
      </c>
      <c r="I41" s="88" t="s">
        <v>480</v>
      </c>
      <c r="J41" s="1" t="s">
        <v>133</v>
      </c>
      <c r="K41" s="96" t="s">
        <v>245</v>
      </c>
      <c r="L41" s="92"/>
    </row>
    <row r="42" spans="1:12" ht="60" x14ac:dyDescent="0.25">
      <c r="A42" s="12">
        <f t="shared" ref="A42:A56" si="1">1+A41</f>
        <v>37</v>
      </c>
      <c r="B42" s="52" t="s">
        <v>3</v>
      </c>
      <c r="C42" s="75" t="s">
        <v>529</v>
      </c>
      <c r="D42" s="1" t="s">
        <v>187</v>
      </c>
      <c r="E42" s="37">
        <v>19</v>
      </c>
      <c r="F42" s="37">
        <v>8652.2199999999993</v>
      </c>
      <c r="G42" s="13" t="s">
        <v>485</v>
      </c>
      <c r="H42" s="8" t="s">
        <v>490</v>
      </c>
      <c r="I42" s="88" t="s">
        <v>480</v>
      </c>
      <c r="J42" s="1" t="s">
        <v>134</v>
      </c>
      <c r="K42" s="96" t="s">
        <v>267</v>
      </c>
      <c r="L42" s="92"/>
    </row>
    <row r="43" spans="1:12" ht="60" x14ac:dyDescent="0.25">
      <c r="A43" s="12">
        <f t="shared" si="1"/>
        <v>38</v>
      </c>
      <c r="B43" s="52" t="s">
        <v>3</v>
      </c>
      <c r="C43" s="75" t="s">
        <v>530</v>
      </c>
      <c r="D43" s="1" t="s">
        <v>188</v>
      </c>
      <c r="E43" s="37">
        <v>60</v>
      </c>
      <c r="F43" s="37">
        <v>27502.799999999999</v>
      </c>
      <c r="G43" s="13" t="s">
        <v>485</v>
      </c>
      <c r="H43" s="8" t="s">
        <v>490</v>
      </c>
      <c r="I43" s="88" t="s">
        <v>480</v>
      </c>
      <c r="J43" s="1" t="s">
        <v>135</v>
      </c>
      <c r="K43" s="96" t="s">
        <v>246</v>
      </c>
      <c r="L43" s="92"/>
    </row>
    <row r="44" spans="1:12" ht="60" x14ac:dyDescent="0.25">
      <c r="A44" s="12">
        <f t="shared" si="1"/>
        <v>39</v>
      </c>
      <c r="B44" s="80" t="s">
        <v>3</v>
      </c>
      <c r="C44" s="75" t="s">
        <v>955</v>
      </c>
      <c r="D44" s="1" t="s">
        <v>279</v>
      </c>
      <c r="E44" s="37">
        <v>105</v>
      </c>
      <c r="F44" s="37">
        <v>250408.2</v>
      </c>
      <c r="G44" s="13" t="s">
        <v>485</v>
      </c>
      <c r="H44" s="81" t="s">
        <v>531</v>
      </c>
      <c r="I44" s="88" t="s">
        <v>480</v>
      </c>
      <c r="J44" s="150"/>
      <c r="K44" s="154"/>
      <c r="L44" s="92"/>
    </row>
    <row r="45" spans="1:12" ht="75" x14ac:dyDescent="0.25">
      <c r="A45" s="12">
        <f t="shared" si="1"/>
        <v>40</v>
      </c>
      <c r="B45" s="80" t="s">
        <v>3</v>
      </c>
      <c r="C45" s="75" t="s">
        <v>956</v>
      </c>
      <c r="D45" s="1" t="s">
        <v>280</v>
      </c>
      <c r="E45" s="37">
        <v>56</v>
      </c>
      <c r="F45" s="37">
        <v>98512.960000000006</v>
      </c>
      <c r="G45" s="13" t="s">
        <v>485</v>
      </c>
      <c r="H45" s="81" t="s">
        <v>532</v>
      </c>
      <c r="I45" s="88" t="s">
        <v>480</v>
      </c>
      <c r="J45" s="150"/>
      <c r="K45" s="154"/>
      <c r="L45" s="92"/>
    </row>
    <row r="46" spans="1:12" ht="60" x14ac:dyDescent="0.25">
      <c r="A46" s="12">
        <f t="shared" si="1"/>
        <v>41</v>
      </c>
      <c r="B46" s="80" t="s">
        <v>3</v>
      </c>
      <c r="C46" s="75" t="s">
        <v>533</v>
      </c>
      <c r="D46" s="1" t="s">
        <v>281</v>
      </c>
      <c r="E46" s="37">
        <v>20</v>
      </c>
      <c r="F46" s="37">
        <v>9300.4</v>
      </c>
      <c r="G46" s="13" t="s">
        <v>485</v>
      </c>
      <c r="H46" s="81" t="s">
        <v>490</v>
      </c>
      <c r="I46" s="88" t="s">
        <v>480</v>
      </c>
      <c r="J46" s="150"/>
      <c r="K46" s="154"/>
      <c r="L46" s="92"/>
    </row>
    <row r="47" spans="1:12" ht="60" x14ac:dyDescent="0.25">
      <c r="A47" s="12">
        <f t="shared" si="1"/>
        <v>42</v>
      </c>
      <c r="B47" s="80" t="s">
        <v>3</v>
      </c>
      <c r="C47" s="75" t="s">
        <v>534</v>
      </c>
      <c r="D47" s="1" t="s">
        <v>282</v>
      </c>
      <c r="E47" s="37">
        <v>16</v>
      </c>
      <c r="F47" s="37">
        <v>7440.32</v>
      </c>
      <c r="G47" s="13" t="s">
        <v>485</v>
      </c>
      <c r="H47" s="81" t="s">
        <v>490</v>
      </c>
      <c r="I47" s="88" t="s">
        <v>480</v>
      </c>
      <c r="J47" s="150"/>
      <c r="K47" s="154"/>
      <c r="L47" s="92"/>
    </row>
    <row r="48" spans="1:12" ht="60" x14ac:dyDescent="0.25">
      <c r="A48" s="12">
        <f t="shared" si="1"/>
        <v>43</v>
      </c>
      <c r="B48" s="80" t="s">
        <v>3</v>
      </c>
      <c r="C48" s="75" t="s">
        <v>535</v>
      </c>
      <c r="D48" s="1" t="s">
        <v>283</v>
      </c>
      <c r="E48" s="37">
        <v>32</v>
      </c>
      <c r="F48" s="37">
        <v>14880.64</v>
      </c>
      <c r="G48" s="13" t="s">
        <v>485</v>
      </c>
      <c r="H48" s="81" t="s">
        <v>490</v>
      </c>
      <c r="I48" s="88" t="s">
        <v>480</v>
      </c>
      <c r="J48" s="150"/>
      <c r="K48" s="154"/>
      <c r="L48" s="92"/>
    </row>
    <row r="49" spans="1:12" ht="60" x14ac:dyDescent="0.25">
      <c r="A49" s="12">
        <f t="shared" si="1"/>
        <v>44</v>
      </c>
      <c r="B49" s="80" t="s">
        <v>3</v>
      </c>
      <c r="C49" s="75" t="s">
        <v>536</v>
      </c>
      <c r="D49" s="1" t="s">
        <v>284</v>
      </c>
      <c r="E49" s="37">
        <v>27</v>
      </c>
      <c r="F49" s="37">
        <v>12555.54</v>
      </c>
      <c r="G49" s="13" t="s">
        <v>485</v>
      </c>
      <c r="H49" s="81" t="s">
        <v>490</v>
      </c>
      <c r="I49" s="88" t="s">
        <v>480</v>
      </c>
      <c r="J49" s="150"/>
      <c r="K49" s="154"/>
      <c r="L49" s="92"/>
    </row>
    <row r="50" spans="1:12" ht="60" x14ac:dyDescent="0.25">
      <c r="A50" s="12">
        <f t="shared" si="1"/>
        <v>45</v>
      </c>
      <c r="B50" s="80" t="s">
        <v>3</v>
      </c>
      <c r="C50" s="75" t="s">
        <v>537</v>
      </c>
      <c r="D50" s="1" t="s">
        <v>285</v>
      </c>
      <c r="E50" s="37">
        <v>34</v>
      </c>
      <c r="F50" s="37">
        <v>15687.26</v>
      </c>
      <c r="G50" s="13" t="s">
        <v>485</v>
      </c>
      <c r="H50" s="81" t="s">
        <v>490</v>
      </c>
      <c r="I50" s="88" t="s">
        <v>480</v>
      </c>
      <c r="J50" s="151"/>
      <c r="K50" s="155"/>
      <c r="L50" s="92"/>
    </row>
    <row r="51" spans="1:12" ht="60" x14ac:dyDescent="0.25">
      <c r="A51" s="12">
        <f t="shared" si="1"/>
        <v>46</v>
      </c>
      <c r="B51" s="52" t="s">
        <v>3</v>
      </c>
      <c r="C51" s="75" t="s">
        <v>538</v>
      </c>
      <c r="D51" s="21" t="s">
        <v>38</v>
      </c>
      <c r="E51" s="39">
        <v>1023</v>
      </c>
      <c r="F51" s="39">
        <v>45052.92</v>
      </c>
      <c r="G51" s="13" t="s">
        <v>485</v>
      </c>
      <c r="H51" s="8" t="s">
        <v>539</v>
      </c>
      <c r="I51" s="88" t="s">
        <v>480</v>
      </c>
      <c r="J51" s="1" t="s">
        <v>4</v>
      </c>
      <c r="K51" s="98" t="s">
        <v>247</v>
      </c>
      <c r="L51" s="92"/>
    </row>
    <row r="52" spans="1:12" ht="105" x14ac:dyDescent="0.25">
      <c r="A52" s="12">
        <f t="shared" si="1"/>
        <v>47</v>
      </c>
      <c r="B52" s="52" t="s">
        <v>3</v>
      </c>
      <c r="C52" s="75" t="s">
        <v>540</v>
      </c>
      <c r="D52" s="17" t="s">
        <v>249</v>
      </c>
      <c r="E52" s="38">
        <v>1042</v>
      </c>
      <c r="F52" s="38">
        <v>487979.02</v>
      </c>
      <c r="G52" s="13" t="s">
        <v>485</v>
      </c>
      <c r="H52" s="8" t="s">
        <v>498</v>
      </c>
      <c r="I52" s="88" t="s">
        <v>480</v>
      </c>
      <c r="J52" s="1" t="s">
        <v>5</v>
      </c>
      <c r="K52" s="99" t="s">
        <v>248</v>
      </c>
      <c r="L52" s="92"/>
    </row>
    <row r="53" spans="1:12" ht="60" x14ac:dyDescent="0.25">
      <c r="A53" s="12">
        <f t="shared" si="1"/>
        <v>48</v>
      </c>
      <c r="B53" s="52" t="s">
        <v>3</v>
      </c>
      <c r="C53" s="75" t="s">
        <v>541</v>
      </c>
      <c r="D53" s="17" t="s">
        <v>35</v>
      </c>
      <c r="E53" s="38">
        <v>9325</v>
      </c>
      <c r="F53" s="38">
        <v>25485225</v>
      </c>
      <c r="G53" s="13" t="s">
        <v>485</v>
      </c>
      <c r="H53" s="8" t="s">
        <v>542</v>
      </c>
      <c r="I53" s="88" t="s">
        <v>480</v>
      </c>
      <c r="J53" s="58" t="s">
        <v>165</v>
      </c>
      <c r="K53" s="96" t="s">
        <v>268</v>
      </c>
      <c r="L53" s="92"/>
    </row>
    <row r="54" spans="1:12" ht="135" x14ac:dyDescent="0.25">
      <c r="A54" s="12">
        <f t="shared" si="1"/>
        <v>49</v>
      </c>
      <c r="B54" s="52" t="s">
        <v>3</v>
      </c>
      <c r="C54" s="75" t="s">
        <v>543</v>
      </c>
      <c r="D54" s="17" t="s">
        <v>189</v>
      </c>
      <c r="E54" s="38">
        <v>29</v>
      </c>
      <c r="F54" s="38">
        <v>13010.56</v>
      </c>
      <c r="G54" s="13" t="s">
        <v>485</v>
      </c>
      <c r="H54" s="8" t="s">
        <v>89</v>
      </c>
      <c r="I54" s="88" t="s">
        <v>480</v>
      </c>
      <c r="J54" s="1" t="s">
        <v>166</v>
      </c>
      <c r="K54" s="96" t="s">
        <v>250</v>
      </c>
      <c r="L54" s="92"/>
    </row>
    <row r="55" spans="1:12" ht="60" x14ac:dyDescent="0.25">
      <c r="A55" s="12">
        <f t="shared" si="1"/>
        <v>50</v>
      </c>
      <c r="B55" s="76" t="s">
        <v>3</v>
      </c>
      <c r="C55" s="49" t="s">
        <v>544</v>
      </c>
      <c r="D55" s="17" t="s">
        <v>470</v>
      </c>
      <c r="E55" s="34">
        <v>1230</v>
      </c>
      <c r="F55" s="24">
        <v>499404.6</v>
      </c>
      <c r="G55" s="13" t="s">
        <v>485</v>
      </c>
      <c r="H55" s="83" t="s">
        <v>545</v>
      </c>
      <c r="I55" s="88" t="s">
        <v>480</v>
      </c>
      <c r="J55" s="49" t="s">
        <v>468</v>
      </c>
      <c r="K55" s="100" t="s">
        <v>469</v>
      </c>
      <c r="L55" s="92"/>
    </row>
    <row r="56" spans="1:12" ht="60" x14ac:dyDescent="0.25">
      <c r="A56" s="12">
        <f t="shared" si="1"/>
        <v>51</v>
      </c>
      <c r="B56" s="76" t="s">
        <v>3</v>
      </c>
      <c r="C56" s="49" t="s">
        <v>546</v>
      </c>
      <c r="D56" s="17" t="s">
        <v>473</v>
      </c>
      <c r="E56" s="34">
        <v>2219</v>
      </c>
      <c r="F56" s="24">
        <v>1023824.41</v>
      </c>
      <c r="G56" s="13" t="s">
        <v>485</v>
      </c>
      <c r="H56" s="83" t="s">
        <v>545</v>
      </c>
      <c r="I56" s="88" t="s">
        <v>480</v>
      </c>
      <c r="J56" s="49" t="s">
        <v>471</v>
      </c>
      <c r="K56" s="100" t="s">
        <v>472</v>
      </c>
      <c r="L56" s="92"/>
    </row>
    <row r="57" spans="1:12" ht="18.75" x14ac:dyDescent="0.25">
      <c r="A57" s="12"/>
      <c r="B57" s="59"/>
      <c r="C57" s="49"/>
      <c r="D57" s="60" t="s">
        <v>142</v>
      </c>
      <c r="E57" s="123">
        <f>SUM(E5:E56)</f>
        <v>32684</v>
      </c>
      <c r="F57" s="61">
        <f>SUM(F5:F56)</f>
        <v>38693639.939999998</v>
      </c>
      <c r="G57" s="60"/>
      <c r="H57" s="60"/>
      <c r="I57" s="19"/>
      <c r="J57" s="22"/>
      <c r="K57" s="101"/>
      <c r="L57" s="7"/>
    </row>
    <row r="58" spans="1:12" x14ac:dyDescent="0.25">
      <c r="A58" s="128" t="s">
        <v>23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</row>
    <row r="59" spans="1:12" ht="60" x14ac:dyDescent="0.25">
      <c r="A59" s="12">
        <f>1</f>
        <v>1</v>
      </c>
      <c r="B59" s="49" t="s">
        <v>3</v>
      </c>
      <c r="C59" s="49" t="s">
        <v>547</v>
      </c>
      <c r="D59" s="14" t="s">
        <v>205</v>
      </c>
      <c r="E59" s="34">
        <v>9783</v>
      </c>
      <c r="F59" s="34">
        <v>6252315.2999999998</v>
      </c>
      <c r="G59" s="13" t="s">
        <v>485</v>
      </c>
      <c r="H59" s="27" t="s">
        <v>548</v>
      </c>
      <c r="I59" s="88" t="s">
        <v>480</v>
      </c>
      <c r="J59" s="49" t="s">
        <v>93</v>
      </c>
      <c r="K59" s="95" t="s">
        <v>206</v>
      </c>
      <c r="L59" s="92"/>
    </row>
    <row r="60" spans="1:12" ht="56.25" customHeight="1" x14ac:dyDescent="0.25">
      <c r="A60" s="12">
        <f>1+A59</f>
        <v>2</v>
      </c>
      <c r="B60" s="86" t="s">
        <v>3</v>
      </c>
      <c r="C60" s="82" t="s">
        <v>551</v>
      </c>
      <c r="D60" s="14" t="s">
        <v>286</v>
      </c>
      <c r="E60" s="34">
        <v>516</v>
      </c>
      <c r="F60" s="34">
        <v>192612.48000000001</v>
      </c>
      <c r="G60" s="13" t="s">
        <v>485</v>
      </c>
      <c r="H60" s="84" t="s">
        <v>552</v>
      </c>
      <c r="I60" s="88" t="s">
        <v>480</v>
      </c>
      <c r="J60" s="125" t="s">
        <v>94</v>
      </c>
      <c r="K60" s="135" t="s">
        <v>251</v>
      </c>
      <c r="L60" s="4"/>
    </row>
    <row r="61" spans="1:12" ht="60" x14ac:dyDescent="0.25">
      <c r="A61" s="12">
        <f t="shared" ref="A61:A63" si="2">1+A60</f>
        <v>3</v>
      </c>
      <c r="B61" s="49" t="s">
        <v>3</v>
      </c>
      <c r="C61" s="82" t="s">
        <v>553</v>
      </c>
      <c r="D61" s="14" t="s">
        <v>287</v>
      </c>
      <c r="E61" s="34">
        <v>380</v>
      </c>
      <c r="F61" s="34">
        <v>146573.6</v>
      </c>
      <c r="G61" s="13" t="s">
        <v>485</v>
      </c>
      <c r="H61" s="84" t="s">
        <v>554</v>
      </c>
      <c r="I61" s="88" t="s">
        <v>480</v>
      </c>
      <c r="J61" s="126"/>
      <c r="K61" s="145"/>
      <c r="L61" s="4"/>
    </row>
    <row r="62" spans="1:12" ht="60" x14ac:dyDescent="0.25">
      <c r="A62" s="12">
        <f t="shared" si="2"/>
        <v>4</v>
      </c>
      <c r="B62" s="49" t="s">
        <v>3</v>
      </c>
      <c r="C62" s="82" t="s">
        <v>555</v>
      </c>
      <c r="D62" s="14" t="s">
        <v>288</v>
      </c>
      <c r="E62" s="34">
        <v>76</v>
      </c>
      <c r="F62" s="34">
        <v>24327.599999999999</v>
      </c>
      <c r="G62" s="13" t="s">
        <v>485</v>
      </c>
      <c r="H62" s="84" t="s">
        <v>556</v>
      </c>
      <c r="I62" s="88" t="s">
        <v>480</v>
      </c>
      <c r="J62" s="126"/>
      <c r="K62" s="145"/>
      <c r="L62" s="4"/>
    </row>
    <row r="63" spans="1:12" ht="60" x14ac:dyDescent="0.25">
      <c r="A63" s="12">
        <f t="shared" si="2"/>
        <v>5</v>
      </c>
      <c r="B63" s="49" t="s">
        <v>3</v>
      </c>
      <c r="C63" s="82" t="s">
        <v>557</v>
      </c>
      <c r="D63" s="14" t="s">
        <v>289</v>
      </c>
      <c r="E63" s="34">
        <v>54</v>
      </c>
      <c r="F63" s="34">
        <v>17424.18</v>
      </c>
      <c r="G63" s="13" t="s">
        <v>485</v>
      </c>
      <c r="H63" s="84" t="s">
        <v>558</v>
      </c>
      <c r="I63" s="88" t="s">
        <v>480</v>
      </c>
      <c r="J63" s="126"/>
      <c r="K63" s="145"/>
      <c r="L63" s="4"/>
    </row>
    <row r="64" spans="1:12" ht="75" x14ac:dyDescent="0.25">
      <c r="A64" s="12">
        <f>1+A63</f>
        <v>6</v>
      </c>
      <c r="B64" s="3" t="s">
        <v>3</v>
      </c>
      <c r="C64" s="3" t="s">
        <v>549</v>
      </c>
      <c r="D64" s="3" t="s">
        <v>204</v>
      </c>
      <c r="E64" s="40">
        <v>3323</v>
      </c>
      <c r="F64" s="40">
        <v>2120771.83</v>
      </c>
      <c r="G64" s="13" t="s">
        <v>485</v>
      </c>
      <c r="H64" s="53" t="s">
        <v>550</v>
      </c>
      <c r="I64" s="89" t="s">
        <v>480</v>
      </c>
      <c r="J64" s="62" t="s">
        <v>208</v>
      </c>
      <c r="K64" s="102" t="s">
        <v>266</v>
      </c>
      <c r="L64" s="92"/>
    </row>
    <row r="65" spans="1:12" ht="18.75" x14ac:dyDescent="0.25">
      <c r="A65" s="10"/>
      <c r="B65" s="3"/>
      <c r="C65" s="3"/>
      <c r="D65" s="63" t="s">
        <v>142</v>
      </c>
      <c r="E65" s="64">
        <f>SUM(E59:E64)</f>
        <v>14132</v>
      </c>
      <c r="F65" s="64">
        <f>SUM(F59:F64)</f>
        <v>8754024.9899999984</v>
      </c>
      <c r="G65" s="63"/>
      <c r="H65" s="63"/>
      <c r="I65" s="20"/>
      <c r="J65" s="16"/>
      <c r="K65" s="103"/>
      <c r="L65" s="16"/>
    </row>
    <row r="66" spans="1:12" x14ac:dyDescent="0.25">
      <c r="A66" s="143" t="s">
        <v>25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</row>
    <row r="67" spans="1:12" ht="90" x14ac:dyDescent="0.25">
      <c r="A67" s="10">
        <v>1</v>
      </c>
      <c r="B67" s="50" t="s">
        <v>3</v>
      </c>
      <c r="C67" s="65" t="s">
        <v>559</v>
      </c>
      <c r="D67" s="15" t="s">
        <v>51</v>
      </c>
      <c r="E67" s="35">
        <v>15330</v>
      </c>
      <c r="F67" s="35">
        <v>6348459.5999999996</v>
      </c>
      <c r="G67" s="13" t="s">
        <v>485</v>
      </c>
      <c r="H67" s="8" t="s">
        <v>560</v>
      </c>
      <c r="I67" s="88" t="s">
        <v>480</v>
      </c>
      <c r="J67" s="76" t="s">
        <v>95</v>
      </c>
      <c r="K67" s="97" t="s">
        <v>269</v>
      </c>
      <c r="L67" s="4"/>
    </row>
    <row r="68" spans="1:12" ht="18.75" x14ac:dyDescent="0.25">
      <c r="A68" s="10"/>
      <c r="B68" s="52"/>
      <c r="C68" s="3"/>
      <c r="D68" s="63" t="s">
        <v>142</v>
      </c>
      <c r="E68" s="64">
        <f>SUM(E67)</f>
        <v>15330</v>
      </c>
      <c r="F68" s="64">
        <f>SUM(F67:F67)</f>
        <v>6348459.5999999996</v>
      </c>
      <c r="G68" s="63"/>
      <c r="H68" s="63"/>
      <c r="I68" s="19">
        <f>SUM(I67:I67)</f>
        <v>0</v>
      </c>
      <c r="J68" s="4"/>
      <c r="K68" s="9"/>
      <c r="L68" s="4"/>
    </row>
    <row r="69" spans="1:12" x14ac:dyDescent="0.25">
      <c r="A69" s="128" t="s">
        <v>26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</row>
    <row r="70" spans="1:12" ht="60" x14ac:dyDescent="0.25">
      <c r="A70" s="11">
        <v>1</v>
      </c>
      <c r="B70" s="52" t="s">
        <v>3</v>
      </c>
      <c r="C70" s="76" t="s">
        <v>561</v>
      </c>
      <c r="D70" s="2" t="s">
        <v>52</v>
      </c>
      <c r="E70" s="36">
        <v>9357</v>
      </c>
      <c r="F70" s="36">
        <v>2113746.2999999998</v>
      </c>
      <c r="G70" s="13" t="s">
        <v>485</v>
      </c>
      <c r="H70" s="8" t="s">
        <v>562</v>
      </c>
      <c r="I70" s="88" t="s">
        <v>480</v>
      </c>
      <c r="J70" s="77" t="s">
        <v>96</v>
      </c>
      <c r="K70" s="104" t="s">
        <v>252</v>
      </c>
      <c r="L70" s="4"/>
    </row>
    <row r="71" spans="1:12" ht="18.75" x14ac:dyDescent="0.25">
      <c r="A71" s="10"/>
      <c r="B71" s="52"/>
      <c r="C71" s="76"/>
      <c r="D71" s="63" t="s">
        <v>142</v>
      </c>
      <c r="E71" s="64">
        <f>SUM(E70)</f>
        <v>9357</v>
      </c>
      <c r="F71" s="64">
        <f>SUM(F70)</f>
        <v>2113746.2999999998</v>
      </c>
      <c r="G71" s="63"/>
      <c r="H71" s="63"/>
      <c r="I71" s="19">
        <f>SUM(I70)</f>
        <v>0</v>
      </c>
      <c r="J71" s="4"/>
      <c r="K71" s="9"/>
      <c r="L71" s="4"/>
    </row>
    <row r="72" spans="1:12" x14ac:dyDescent="0.25">
      <c r="A72" s="128" t="s">
        <v>27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</row>
    <row r="73" spans="1:12" ht="75" x14ac:dyDescent="0.25">
      <c r="A73" s="10">
        <v>1</v>
      </c>
      <c r="B73" s="66" t="s">
        <v>3</v>
      </c>
      <c r="C73" s="76" t="s">
        <v>563</v>
      </c>
      <c r="D73" s="1" t="s">
        <v>97</v>
      </c>
      <c r="E73" s="37">
        <v>3120.76</v>
      </c>
      <c r="F73" s="37">
        <v>1348417.98</v>
      </c>
      <c r="G73" s="13" t="s">
        <v>485</v>
      </c>
      <c r="H73" s="8" t="s">
        <v>564</v>
      </c>
      <c r="I73" s="88" t="s">
        <v>480</v>
      </c>
      <c r="J73" s="76" t="s">
        <v>98</v>
      </c>
      <c r="K73" s="96" t="s">
        <v>253</v>
      </c>
      <c r="L73" s="7"/>
    </row>
    <row r="74" spans="1:12" ht="120" x14ac:dyDescent="0.25">
      <c r="A74" s="10">
        <f t="shared" ref="A74:A82" si="3">1+A73</f>
        <v>2</v>
      </c>
      <c r="B74" s="66" t="s">
        <v>3</v>
      </c>
      <c r="C74" s="76" t="s">
        <v>565</v>
      </c>
      <c r="D74" s="1" t="s">
        <v>154</v>
      </c>
      <c r="E74" s="37">
        <v>2547.62</v>
      </c>
      <c r="F74" s="37">
        <v>666457.39</v>
      </c>
      <c r="G74" s="13" t="s">
        <v>485</v>
      </c>
      <c r="H74" s="8" t="s">
        <v>566</v>
      </c>
      <c r="I74" s="88" t="s">
        <v>480</v>
      </c>
      <c r="J74" s="76" t="s">
        <v>99</v>
      </c>
      <c r="K74" s="96" t="s">
        <v>254</v>
      </c>
      <c r="L74" s="7"/>
    </row>
    <row r="75" spans="1:12" ht="135" x14ac:dyDescent="0.25">
      <c r="A75" s="10">
        <f t="shared" si="3"/>
        <v>3</v>
      </c>
      <c r="B75" s="66" t="s">
        <v>3</v>
      </c>
      <c r="C75" s="76" t="s">
        <v>567</v>
      </c>
      <c r="D75" s="1" t="s">
        <v>155</v>
      </c>
      <c r="E75" s="37">
        <v>167</v>
      </c>
      <c r="F75" s="37">
        <v>42494.82</v>
      </c>
      <c r="G75" s="13" t="s">
        <v>485</v>
      </c>
      <c r="H75" s="8" t="s">
        <v>566</v>
      </c>
      <c r="I75" s="88" t="s">
        <v>480</v>
      </c>
      <c r="J75" s="76" t="s">
        <v>100</v>
      </c>
      <c r="K75" s="96" t="s">
        <v>255</v>
      </c>
      <c r="L75" s="7"/>
    </row>
    <row r="76" spans="1:12" ht="60" x14ac:dyDescent="0.25">
      <c r="A76" s="10">
        <f t="shared" si="3"/>
        <v>4</v>
      </c>
      <c r="B76" s="52" t="s">
        <v>3</v>
      </c>
      <c r="C76" s="65" t="s">
        <v>568</v>
      </c>
      <c r="D76" s="15" t="s">
        <v>156</v>
      </c>
      <c r="E76" s="35">
        <v>38</v>
      </c>
      <c r="F76" s="35">
        <v>15353.52</v>
      </c>
      <c r="G76" s="13" t="s">
        <v>485</v>
      </c>
      <c r="H76" s="8" t="s">
        <v>157</v>
      </c>
      <c r="I76" s="88" t="s">
        <v>480</v>
      </c>
      <c r="J76" s="76" t="s">
        <v>256</v>
      </c>
      <c r="K76" s="97" t="s">
        <v>158</v>
      </c>
      <c r="L76" s="5"/>
    </row>
    <row r="77" spans="1:12" ht="60" x14ac:dyDescent="0.25">
      <c r="A77" s="10">
        <f t="shared" si="3"/>
        <v>5</v>
      </c>
      <c r="B77" s="52" t="s">
        <v>3</v>
      </c>
      <c r="C77" s="3" t="s">
        <v>569</v>
      </c>
      <c r="D77" s="3" t="s">
        <v>159</v>
      </c>
      <c r="E77" s="40">
        <v>159.82</v>
      </c>
      <c r="F77" s="40">
        <v>71982.929999999993</v>
      </c>
      <c r="G77" s="13" t="s">
        <v>485</v>
      </c>
      <c r="H77" s="8" t="s">
        <v>564</v>
      </c>
      <c r="I77" s="88" t="s">
        <v>480</v>
      </c>
      <c r="J77" s="76" t="s">
        <v>257</v>
      </c>
      <c r="K77" s="102" t="s">
        <v>164</v>
      </c>
      <c r="L77" s="4"/>
    </row>
    <row r="78" spans="1:12" ht="60" x14ac:dyDescent="0.25">
      <c r="A78" s="10">
        <f t="shared" si="3"/>
        <v>6</v>
      </c>
      <c r="B78" s="52" t="s">
        <v>3</v>
      </c>
      <c r="C78" s="3" t="s">
        <v>570</v>
      </c>
      <c r="D78" s="3" t="s">
        <v>160</v>
      </c>
      <c r="E78" s="40">
        <v>5090.4799999999996</v>
      </c>
      <c r="F78" s="40">
        <v>2527983.27</v>
      </c>
      <c r="G78" s="13" t="s">
        <v>485</v>
      </c>
      <c r="H78" s="8" t="s">
        <v>564</v>
      </c>
      <c r="I78" s="88" t="s">
        <v>480</v>
      </c>
      <c r="J78" s="76" t="s">
        <v>101</v>
      </c>
      <c r="K78" s="102" t="s">
        <v>161</v>
      </c>
      <c r="L78" s="4"/>
    </row>
    <row r="79" spans="1:12" ht="60" x14ac:dyDescent="0.25">
      <c r="A79" s="10">
        <f t="shared" si="3"/>
        <v>7</v>
      </c>
      <c r="B79" s="52" t="s">
        <v>3</v>
      </c>
      <c r="C79" s="3" t="s">
        <v>571</v>
      </c>
      <c r="D79" s="3" t="s">
        <v>162</v>
      </c>
      <c r="E79" s="40">
        <v>5323.79</v>
      </c>
      <c r="F79" s="40">
        <v>2594495.8199999998</v>
      </c>
      <c r="G79" s="13" t="s">
        <v>485</v>
      </c>
      <c r="H79" s="8" t="s">
        <v>564</v>
      </c>
      <c r="I79" s="88" t="s">
        <v>480</v>
      </c>
      <c r="J79" s="76" t="s">
        <v>102</v>
      </c>
      <c r="K79" s="102" t="s">
        <v>163</v>
      </c>
      <c r="L79" s="4"/>
    </row>
    <row r="80" spans="1:12" ht="63" customHeight="1" x14ac:dyDescent="0.25">
      <c r="A80" s="10">
        <f t="shared" si="3"/>
        <v>8</v>
      </c>
      <c r="B80" s="76" t="s">
        <v>3</v>
      </c>
      <c r="C80" s="82" t="s">
        <v>957</v>
      </c>
      <c r="D80" s="48" t="s">
        <v>290</v>
      </c>
      <c r="E80" s="38">
        <v>162</v>
      </c>
      <c r="F80" s="38">
        <v>92583</v>
      </c>
      <c r="G80" s="13" t="s">
        <v>485</v>
      </c>
      <c r="H80" s="84" t="s">
        <v>572</v>
      </c>
      <c r="I80" s="88" t="s">
        <v>480</v>
      </c>
      <c r="J80" s="146" t="s">
        <v>153</v>
      </c>
      <c r="K80" s="82" t="s">
        <v>958</v>
      </c>
      <c r="L80" s="4"/>
    </row>
    <row r="81" spans="1:12" ht="60" x14ac:dyDescent="0.25">
      <c r="A81" s="10">
        <f t="shared" si="3"/>
        <v>9</v>
      </c>
      <c r="B81" s="76" t="s">
        <v>3</v>
      </c>
      <c r="C81" s="82" t="s">
        <v>959</v>
      </c>
      <c r="D81" s="48" t="s">
        <v>291</v>
      </c>
      <c r="E81" s="38">
        <v>329</v>
      </c>
      <c r="F81" s="38">
        <v>142197.09</v>
      </c>
      <c r="G81" s="13" t="s">
        <v>485</v>
      </c>
      <c r="H81" s="84" t="s">
        <v>572</v>
      </c>
      <c r="I81" s="88" t="s">
        <v>480</v>
      </c>
      <c r="J81" s="147"/>
      <c r="K81" s="82" t="s">
        <v>960</v>
      </c>
      <c r="L81" s="4"/>
    </row>
    <row r="82" spans="1:12" ht="60" x14ac:dyDescent="0.25">
      <c r="A82" s="10">
        <f t="shared" si="3"/>
        <v>10</v>
      </c>
      <c r="B82" s="76" t="s">
        <v>3</v>
      </c>
      <c r="C82" s="82" t="s">
        <v>961</v>
      </c>
      <c r="D82" s="48" t="s">
        <v>292</v>
      </c>
      <c r="E82" s="38">
        <v>240</v>
      </c>
      <c r="F82" s="38">
        <v>124430.39999999999</v>
      </c>
      <c r="G82" s="13" t="s">
        <v>485</v>
      </c>
      <c r="H82" s="84" t="s">
        <v>572</v>
      </c>
      <c r="I82" s="88" t="s">
        <v>480</v>
      </c>
      <c r="J82" s="148"/>
      <c r="K82" s="82" t="s">
        <v>962</v>
      </c>
      <c r="L82" s="4"/>
    </row>
    <row r="83" spans="1:12" ht="18.75" x14ac:dyDescent="0.25">
      <c r="A83" s="12"/>
      <c r="B83" s="33"/>
      <c r="C83" s="49"/>
      <c r="D83" s="67" t="s">
        <v>142</v>
      </c>
      <c r="E83" s="68">
        <f>SUM(E73:E82)</f>
        <v>17178.47</v>
      </c>
      <c r="F83" s="68">
        <f>SUM(F73:F82)</f>
        <v>7626396.2200000007</v>
      </c>
      <c r="G83" s="67"/>
      <c r="H83" s="67"/>
      <c r="I83" s="19"/>
      <c r="J83" s="22"/>
      <c r="K83" s="101"/>
      <c r="L83" s="7"/>
    </row>
    <row r="84" spans="1:12" x14ac:dyDescent="0.25">
      <c r="A84" s="128" t="s">
        <v>28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</row>
    <row r="85" spans="1:12" ht="75" x14ac:dyDescent="0.25">
      <c r="A85" s="12">
        <v>1</v>
      </c>
      <c r="B85" s="49" t="s">
        <v>3</v>
      </c>
      <c r="C85" s="49" t="s">
        <v>573</v>
      </c>
      <c r="D85" s="26" t="s">
        <v>143</v>
      </c>
      <c r="E85" s="42">
        <v>1792</v>
      </c>
      <c r="F85" s="42">
        <v>1046832.64</v>
      </c>
      <c r="G85" s="13" t="s">
        <v>485</v>
      </c>
      <c r="H85" s="27" t="s">
        <v>574</v>
      </c>
      <c r="I85" s="88" t="s">
        <v>480</v>
      </c>
      <c r="J85" s="49" t="s">
        <v>103</v>
      </c>
      <c r="K85" s="100" t="s">
        <v>258</v>
      </c>
      <c r="L85" s="7"/>
    </row>
    <row r="86" spans="1:12" ht="90" x14ac:dyDescent="0.25">
      <c r="A86" s="12">
        <f t="shared" ref="A86:A88" si="4">1+A85</f>
        <v>2</v>
      </c>
      <c r="B86" s="49" t="s">
        <v>3</v>
      </c>
      <c r="C86" s="49" t="s">
        <v>575</v>
      </c>
      <c r="D86" s="26" t="s">
        <v>144</v>
      </c>
      <c r="E86" s="42">
        <v>472</v>
      </c>
      <c r="F86" s="42">
        <v>134458.64000000001</v>
      </c>
      <c r="G86" s="13" t="s">
        <v>485</v>
      </c>
      <c r="H86" s="27" t="s">
        <v>576</v>
      </c>
      <c r="I86" s="88" t="s">
        <v>480</v>
      </c>
      <c r="J86" s="49" t="s">
        <v>104</v>
      </c>
      <c r="K86" s="100" t="s">
        <v>265</v>
      </c>
      <c r="L86" s="7"/>
    </row>
    <row r="87" spans="1:12" ht="60" x14ac:dyDescent="0.25">
      <c r="A87" s="12">
        <f t="shared" si="4"/>
        <v>3</v>
      </c>
      <c r="B87" s="49" t="s">
        <v>3</v>
      </c>
      <c r="C87" s="49" t="s">
        <v>577</v>
      </c>
      <c r="D87" s="26" t="s">
        <v>145</v>
      </c>
      <c r="E87" s="42">
        <v>8609</v>
      </c>
      <c r="F87" s="42">
        <v>4600305.24</v>
      </c>
      <c r="G87" s="13" t="s">
        <v>485</v>
      </c>
      <c r="H87" s="27" t="s">
        <v>498</v>
      </c>
      <c r="I87" s="88" t="s">
        <v>480</v>
      </c>
      <c r="J87" s="49" t="s">
        <v>105</v>
      </c>
      <c r="K87" s="100" t="s">
        <v>146</v>
      </c>
      <c r="L87" s="7"/>
    </row>
    <row r="88" spans="1:12" ht="75" x14ac:dyDescent="0.25">
      <c r="A88" s="12">
        <f t="shared" si="4"/>
        <v>4</v>
      </c>
      <c r="B88" s="49" t="s">
        <v>3</v>
      </c>
      <c r="C88" s="49" t="s">
        <v>578</v>
      </c>
      <c r="D88" s="26" t="s">
        <v>147</v>
      </c>
      <c r="E88" s="42">
        <v>4331</v>
      </c>
      <c r="F88" s="42">
        <v>1934224.6</v>
      </c>
      <c r="G88" s="13" t="s">
        <v>485</v>
      </c>
      <c r="H88" s="27" t="s">
        <v>579</v>
      </c>
      <c r="I88" s="88" t="s">
        <v>480</v>
      </c>
      <c r="J88" s="49" t="s">
        <v>106</v>
      </c>
      <c r="K88" s="100" t="s">
        <v>264</v>
      </c>
      <c r="L88" s="7"/>
    </row>
    <row r="89" spans="1:12" ht="75" x14ac:dyDescent="0.25">
      <c r="A89" s="12">
        <f>1+A88</f>
        <v>5</v>
      </c>
      <c r="B89" s="49" t="s">
        <v>3</v>
      </c>
      <c r="C89" s="49" t="s">
        <v>580</v>
      </c>
      <c r="D89" s="26" t="s">
        <v>149</v>
      </c>
      <c r="E89" s="42">
        <v>1086</v>
      </c>
      <c r="F89" s="42">
        <v>303504.42</v>
      </c>
      <c r="G89" s="13" t="s">
        <v>485</v>
      </c>
      <c r="H89" s="27" t="s">
        <v>498</v>
      </c>
      <c r="I89" s="88" t="s">
        <v>480</v>
      </c>
      <c r="J89" s="49" t="s">
        <v>107</v>
      </c>
      <c r="K89" s="100" t="s">
        <v>148</v>
      </c>
      <c r="L89" s="7"/>
    </row>
    <row r="90" spans="1:12" ht="54" customHeight="1" x14ac:dyDescent="0.25">
      <c r="A90" s="12">
        <f t="shared" ref="A90:A153" si="5">1+A89</f>
        <v>6</v>
      </c>
      <c r="B90" s="49" t="s">
        <v>3</v>
      </c>
      <c r="C90" s="82" t="s">
        <v>744</v>
      </c>
      <c r="D90" s="26" t="s">
        <v>293</v>
      </c>
      <c r="E90" s="42">
        <v>246</v>
      </c>
      <c r="F90" s="42">
        <v>61079.34</v>
      </c>
      <c r="G90" s="13" t="s">
        <v>485</v>
      </c>
      <c r="H90" s="84" t="s">
        <v>745</v>
      </c>
      <c r="I90" s="8" t="s">
        <v>480</v>
      </c>
      <c r="J90" s="125" t="s">
        <v>6</v>
      </c>
      <c r="K90" s="116" t="s">
        <v>730</v>
      </c>
      <c r="L90" s="4"/>
    </row>
    <row r="91" spans="1:12" ht="60" x14ac:dyDescent="0.25">
      <c r="A91" s="12">
        <f t="shared" si="5"/>
        <v>7</v>
      </c>
      <c r="B91" s="49" t="s">
        <v>3</v>
      </c>
      <c r="C91" s="82" t="s">
        <v>746</v>
      </c>
      <c r="D91" s="26" t="s">
        <v>294</v>
      </c>
      <c r="E91" s="42">
        <v>147</v>
      </c>
      <c r="F91" s="42">
        <v>40666.080000000002</v>
      </c>
      <c r="G91" s="13" t="s">
        <v>485</v>
      </c>
      <c r="H91" s="84" t="s">
        <v>747</v>
      </c>
      <c r="I91" s="8" t="s">
        <v>480</v>
      </c>
      <c r="J91" s="126"/>
      <c r="K91" s="117" t="s">
        <v>731</v>
      </c>
      <c r="L91" s="4"/>
    </row>
    <row r="92" spans="1:12" ht="60" x14ac:dyDescent="0.25">
      <c r="A92" s="12">
        <f t="shared" si="5"/>
        <v>8</v>
      </c>
      <c r="B92" s="49" t="s">
        <v>3</v>
      </c>
      <c r="C92" s="82" t="s">
        <v>748</v>
      </c>
      <c r="D92" s="26" t="s">
        <v>295</v>
      </c>
      <c r="E92" s="42">
        <v>180</v>
      </c>
      <c r="F92" s="42">
        <v>44692.2</v>
      </c>
      <c r="G92" s="13" t="s">
        <v>485</v>
      </c>
      <c r="H92" s="84" t="s">
        <v>745</v>
      </c>
      <c r="I92" s="8" t="s">
        <v>480</v>
      </c>
      <c r="J92" s="126"/>
      <c r="K92" s="116" t="s">
        <v>732</v>
      </c>
      <c r="L92" s="4"/>
    </row>
    <row r="93" spans="1:12" ht="60" x14ac:dyDescent="0.25">
      <c r="A93" s="12">
        <f t="shared" si="5"/>
        <v>9</v>
      </c>
      <c r="B93" s="49" t="s">
        <v>3</v>
      </c>
      <c r="C93" s="82" t="s">
        <v>748</v>
      </c>
      <c r="D93" s="26" t="s">
        <v>296</v>
      </c>
      <c r="E93" s="42">
        <v>107</v>
      </c>
      <c r="F93" s="42">
        <v>30190.05</v>
      </c>
      <c r="G93" s="13" t="s">
        <v>485</v>
      </c>
      <c r="H93" s="84" t="s">
        <v>745</v>
      </c>
      <c r="I93" s="8" t="s">
        <v>480</v>
      </c>
      <c r="J93" s="126"/>
      <c r="K93" s="116" t="s">
        <v>733</v>
      </c>
      <c r="L93" s="4"/>
    </row>
    <row r="94" spans="1:12" ht="60" x14ac:dyDescent="0.25">
      <c r="A94" s="12">
        <f t="shared" si="5"/>
        <v>10</v>
      </c>
      <c r="B94" s="49" t="s">
        <v>3</v>
      </c>
      <c r="C94" s="82" t="s">
        <v>748</v>
      </c>
      <c r="D94" s="26" t="s">
        <v>297</v>
      </c>
      <c r="E94" s="42">
        <v>292</v>
      </c>
      <c r="F94" s="42">
        <v>72500.679999999993</v>
      </c>
      <c r="G94" s="13" t="s">
        <v>485</v>
      </c>
      <c r="H94" s="84" t="s">
        <v>745</v>
      </c>
      <c r="I94" s="8" t="s">
        <v>480</v>
      </c>
      <c r="J94" s="126"/>
      <c r="K94" s="116" t="s">
        <v>734</v>
      </c>
      <c r="L94" s="4"/>
    </row>
    <row r="95" spans="1:12" ht="60" x14ac:dyDescent="0.25">
      <c r="A95" s="12">
        <f t="shared" si="5"/>
        <v>11</v>
      </c>
      <c r="B95" s="49" t="s">
        <v>3</v>
      </c>
      <c r="C95" s="82" t="s">
        <v>749</v>
      </c>
      <c r="D95" s="26" t="s">
        <v>298</v>
      </c>
      <c r="E95" s="42">
        <v>12</v>
      </c>
      <c r="F95" s="42">
        <v>6024.12</v>
      </c>
      <c r="G95" s="13" t="s">
        <v>485</v>
      </c>
      <c r="H95" s="84" t="s">
        <v>750</v>
      </c>
      <c r="I95" s="8" t="s">
        <v>480</v>
      </c>
      <c r="J95" s="126"/>
      <c r="K95" s="116" t="s">
        <v>735</v>
      </c>
      <c r="L95" s="4"/>
    </row>
    <row r="96" spans="1:12" ht="60" x14ac:dyDescent="0.25">
      <c r="A96" s="12">
        <f t="shared" si="5"/>
        <v>12</v>
      </c>
      <c r="B96" s="49" t="s">
        <v>3</v>
      </c>
      <c r="C96" s="82" t="s">
        <v>751</v>
      </c>
      <c r="D96" s="26" t="s">
        <v>299</v>
      </c>
      <c r="E96" s="42">
        <v>60</v>
      </c>
      <c r="F96" s="42">
        <v>26764.2</v>
      </c>
      <c r="G96" s="13" t="s">
        <v>485</v>
      </c>
      <c r="H96" s="84" t="s">
        <v>752</v>
      </c>
      <c r="I96" s="8" t="s">
        <v>480</v>
      </c>
      <c r="J96" s="126"/>
      <c r="K96" s="116" t="s">
        <v>736</v>
      </c>
      <c r="L96" s="4"/>
    </row>
    <row r="97" spans="1:12" ht="60" x14ac:dyDescent="0.25">
      <c r="A97" s="12">
        <f>1+A96</f>
        <v>13</v>
      </c>
      <c r="B97" s="49" t="s">
        <v>3</v>
      </c>
      <c r="C97" s="82" t="s">
        <v>753</v>
      </c>
      <c r="D97" s="26" t="s">
        <v>300</v>
      </c>
      <c r="E97" s="42">
        <v>693</v>
      </c>
      <c r="F97" s="42">
        <v>197414.91</v>
      </c>
      <c r="G97" s="13" t="s">
        <v>485</v>
      </c>
      <c r="H97" s="84" t="s">
        <v>754</v>
      </c>
      <c r="I97" s="8" t="s">
        <v>480</v>
      </c>
      <c r="J97" s="126"/>
      <c r="K97" s="116" t="s">
        <v>737</v>
      </c>
      <c r="L97" s="4"/>
    </row>
    <row r="98" spans="1:12" ht="60" x14ac:dyDescent="0.25">
      <c r="A98" s="12">
        <f t="shared" si="5"/>
        <v>14</v>
      </c>
      <c r="B98" s="49" t="s">
        <v>3</v>
      </c>
      <c r="C98" s="82" t="s">
        <v>755</v>
      </c>
      <c r="D98" s="26" t="s">
        <v>301</v>
      </c>
      <c r="E98" s="42">
        <v>37</v>
      </c>
      <c r="F98" s="42">
        <v>10536.49</v>
      </c>
      <c r="G98" s="13" t="s">
        <v>485</v>
      </c>
      <c r="H98" s="84" t="s">
        <v>754</v>
      </c>
      <c r="I98" s="8" t="s">
        <v>480</v>
      </c>
      <c r="J98" s="126"/>
      <c r="K98" s="116" t="s">
        <v>738</v>
      </c>
      <c r="L98" s="4"/>
    </row>
    <row r="99" spans="1:12" ht="60" x14ac:dyDescent="0.25">
      <c r="A99" s="12">
        <f t="shared" si="5"/>
        <v>15</v>
      </c>
      <c r="B99" s="49" t="s">
        <v>3</v>
      </c>
      <c r="C99" s="82" t="s">
        <v>756</v>
      </c>
      <c r="D99" s="26" t="s">
        <v>302</v>
      </c>
      <c r="E99" s="42">
        <v>23</v>
      </c>
      <c r="F99" s="42">
        <v>1509.72</v>
      </c>
      <c r="G99" s="13" t="s">
        <v>485</v>
      </c>
      <c r="H99" s="84" t="s">
        <v>757</v>
      </c>
      <c r="I99" s="8" t="s">
        <v>480</v>
      </c>
      <c r="J99" s="126"/>
      <c r="K99" s="116" t="s">
        <v>739</v>
      </c>
      <c r="L99" s="4"/>
    </row>
    <row r="100" spans="1:12" ht="60" x14ac:dyDescent="0.25">
      <c r="A100" s="12">
        <f t="shared" si="5"/>
        <v>16</v>
      </c>
      <c r="B100" s="49" t="s">
        <v>3</v>
      </c>
      <c r="C100" s="82" t="s">
        <v>758</v>
      </c>
      <c r="D100" s="26" t="s">
        <v>304</v>
      </c>
      <c r="E100" s="42">
        <v>63</v>
      </c>
      <c r="F100" s="42">
        <v>33013.89</v>
      </c>
      <c r="G100" s="13" t="s">
        <v>485</v>
      </c>
      <c r="H100" s="84" t="s">
        <v>759</v>
      </c>
      <c r="I100" s="8" t="s">
        <v>480</v>
      </c>
      <c r="J100" s="126"/>
      <c r="K100" s="116" t="s">
        <v>740</v>
      </c>
      <c r="L100" s="4"/>
    </row>
    <row r="101" spans="1:12" ht="60" x14ac:dyDescent="0.25">
      <c r="A101" s="12">
        <f t="shared" si="5"/>
        <v>17</v>
      </c>
      <c r="B101" s="49" t="s">
        <v>3</v>
      </c>
      <c r="C101" s="82" t="s">
        <v>753</v>
      </c>
      <c r="D101" s="26" t="s">
        <v>305</v>
      </c>
      <c r="E101" s="42">
        <v>684</v>
      </c>
      <c r="F101" s="42">
        <v>194851.08</v>
      </c>
      <c r="G101" s="13" t="s">
        <v>485</v>
      </c>
      <c r="H101" s="84" t="s">
        <v>754</v>
      </c>
      <c r="I101" s="8" t="s">
        <v>480</v>
      </c>
      <c r="J101" s="126"/>
      <c r="K101" s="116" t="s">
        <v>741</v>
      </c>
      <c r="L101" s="4"/>
    </row>
    <row r="102" spans="1:12" ht="96" x14ac:dyDescent="0.25">
      <c r="A102" s="12">
        <f t="shared" si="5"/>
        <v>18</v>
      </c>
      <c r="B102" s="49" t="s">
        <v>3</v>
      </c>
      <c r="C102" s="82" t="s">
        <v>760</v>
      </c>
      <c r="D102" s="26" t="s">
        <v>306</v>
      </c>
      <c r="E102" s="42">
        <v>58</v>
      </c>
      <c r="F102" s="42">
        <v>12576.14</v>
      </c>
      <c r="G102" s="118" t="s">
        <v>511</v>
      </c>
      <c r="H102" s="84" t="s">
        <v>754</v>
      </c>
      <c r="I102" s="8" t="s">
        <v>480</v>
      </c>
      <c r="J102" s="126"/>
      <c r="K102" s="116" t="s">
        <v>742</v>
      </c>
      <c r="L102" s="4"/>
    </row>
    <row r="103" spans="1:12" ht="96" x14ac:dyDescent="0.25">
      <c r="A103" s="12">
        <f t="shared" si="5"/>
        <v>19</v>
      </c>
      <c r="B103" s="49" t="s">
        <v>3</v>
      </c>
      <c r="C103" s="82" t="s">
        <v>761</v>
      </c>
      <c r="D103" s="23" t="s">
        <v>303</v>
      </c>
      <c r="E103" s="41">
        <v>242</v>
      </c>
      <c r="F103" s="41">
        <v>112382.38</v>
      </c>
      <c r="G103" s="118" t="s">
        <v>511</v>
      </c>
      <c r="H103" s="84" t="s">
        <v>762</v>
      </c>
      <c r="I103" s="8" t="s">
        <v>480</v>
      </c>
      <c r="J103" s="127"/>
      <c r="K103" s="116" t="s">
        <v>743</v>
      </c>
      <c r="L103" s="4"/>
    </row>
    <row r="104" spans="1:12" ht="45" customHeight="1" x14ac:dyDescent="0.25">
      <c r="A104" s="12">
        <f t="shared" si="5"/>
        <v>20</v>
      </c>
      <c r="B104" s="49" t="s">
        <v>3</v>
      </c>
      <c r="C104" s="82" t="s">
        <v>763</v>
      </c>
      <c r="D104" s="23" t="s">
        <v>308</v>
      </c>
      <c r="E104" s="41">
        <v>149</v>
      </c>
      <c r="F104" s="41">
        <v>41687.22</v>
      </c>
      <c r="G104" s="13" t="s">
        <v>485</v>
      </c>
      <c r="H104" s="84" t="s">
        <v>764</v>
      </c>
      <c r="I104" s="115" t="s">
        <v>480</v>
      </c>
      <c r="J104" s="125" t="s">
        <v>7</v>
      </c>
      <c r="K104" s="82" t="s">
        <v>765</v>
      </c>
      <c r="L104" s="4"/>
    </row>
    <row r="105" spans="1:12" ht="60" x14ac:dyDescent="0.25">
      <c r="A105" s="12">
        <f t="shared" si="5"/>
        <v>21</v>
      </c>
      <c r="B105" s="49" t="s">
        <v>3</v>
      </c>
      <c r="C105" s="82" t="s">
        <v>763</v>
      </c>
      <c r="D105" s="23" t="s">
        <v>309</v>
      </c>
      <c r="E105" s="41">
        <v>262</v>
      </c>
      <c r="F105" s="41">
        <v>73302.36</v>
      </c>
      <c r="G105" s="13" t="s">
        <v>485</v>
      </c>
      <c r="H105" s="84" t="s">
        <v>764</v>
      </c>
      <c r="I105" s="115" t="s">
        <v>480</v>
      </c>
      <c r="J105" s="126"/>
      <c r="K105" s="82" t="s">
        <v>766</v>
      </c>
      <c r="L105" s="4"/>
    </row>
    <row r="106" spans="1:12" ht="60" x14ac:dyDescent="0.25">
      <c r="A106" s="12">
        <f t="shared" si="5"/>
        <v>22</v>
      </c>
      <c r="B106" s="49" t="s">
        <v>3</v>
      </c>
      <c r="C106" s="82" t="s">
        <v>767</v>
      </c>
      <c r="D106" s="23" t="s">
        <v>310</v>
      </c>
      <c r="E106" s="41">
        <v>177</v>
      </c>
      <c r="F106" s="41">
        <v>48310.38</v>
      </c>
      <c r="G106" s="13" t="s">
        <v>485</v>
      </c>
      <c r="H106" s="120" t="s">
        <v>768</v>
      </c>
      <c r="I106" s="115" t="s">
        <v>480</v>
      </c>
      <c r="J106" s="126"/>
      <c r="K106" s="82" t="s">
        <v>769</v>
      </c>
      <c r="L106" s="4"/>
    </row>
    <row r="107" spans="1:12" ht="60" x14ac:dyDescent="0.25">
      <c r="A107" s="12">
        <f t="shared" si="5"/>
        <v>23</v>
      </c>
      <c r="B107" s="49" t="s">
        <v>3</v>
      </c>
      <c r="C107" s="82" t="s">
        <v>770</v>
      </c>
      <c r="D107" s="23" t="s">
        <v>311</v>
      </c>
      <c r="E107" s="41">
        <v>4</v>
      </c>
      <c r="F107" s="41">
        <v>1098.1600000000001</v>
      </c>
      <c r="G107" s="13" t="s">
        <v>485</v>
      </c>
      <c r="H107" s="120" t="s">
        <v>768</v>
      </c>
      <c r="I107" s="115" t="s">
        <v>480</v>
      </c>
      <c r="J107" s="126"/>
      <c r="K107" s="82" t="s">
        <v>771</v>
      </c>
      <c r="L107" s="4"/>
    </row>
    <row r="108" spans="1:12" ht="150" x14ac:dyDescent="0.25">
      <c r="A108" s="12">
        <f t="shared" si="5"/>
        <v>24</v>
      </c>
      <c r="B108" s="49" t="s">
        <v>3</v>
      </c>
      <c r="C108" s="82" t="s">
        <v>772</v>
      </c>
      <c r="D108" s="23" t="s">
        <v>312</v>
      </c>
      <c r="E108" s="41">
        <v>280</v>
      </c>
      <c r="F108" s="41">
        <v>79343.600000000006</v>
      </c>
      <c r="G108" s="13" t="s">
        <v>511</v>
      </c>
      <c r="H108" s="120" t="s">
        <v>768</v>
      </c>
      <c r="I108" s="115" t="s">
        <v>480</v>
      </c>
      <c r="J108" s="126"/>
      <c r="K108" s="82" t="s">
        <v>773</v>
      </c>
      <c r="L108" s="4"/>
    </row>
    <row r="109" spans="1:12" ht="60" x14ac:dyDescent="0.25">
      <c r="A109" s="12">
        <f t="shared" si="5"/>
        <v>25</v>
      </c>
      <c r="B109" s="49" t="s">
        <v>3</v>
      </c>
      <c r="C109" s="82" t="s">
        <v>774</v>
      </c>
      <c r="D109" s="23" t="s">
        <v>313</v>
      </c>
      <c r="E109" s="41">
        <v>24</v>
      </c>
      <c r="F109" s="41">
        <v>6593.76</v>
      </c>
      <c r="G109" s="13" t="s">
        <v>485</v>
      </c>
      <c r="H109" s="84" t="s">
        <v>775</v>
      </c>
      <c r="I109" s="115" t="s">
        <v>480</v>
      </c>
      <c r="J109" s="126"/>
      <c r="K109" s="82" t="s">
        <v>776</v>
      </c>
      <c r="L109" s="4"/>
    </row>
    <row r="110" spans="1:12" ht="60" x14ac:dyDescent="0.25">
      <c r="A110" s="12">
        <f t="shared" si="5"/>
        <v>26</v>
      </c>
      <c r="B110" s="49" t="s">
        <v>3</v>
      </c>
      <c r="C110" s="82" t="s">
        <v>777</v>
      </c>
      <c r="D110" s="23" t="s">
        <v>314</v>
      </c>
      <c r="E110" s="41">
        <v>64</v>
      </c>
      <c r="F110" s="41">
        <v>17660.16</v>
      </c>
      <c r="G110" s="13" t="s">
        <v>485</v>
      </c>
      <c r="H110" s="84" t="s">
        <v>778</v>
      </c>
      <c r="I110" s="115" t="s">
        <v>480</v>
      </c>
      <c r="J110" s="126"/>
      <c r="K110" s="82" t="s">
        <v>779</v>
      </c>
      <c r="L110" s="4"/>
    </row>
    <row r="111" spans="1:12" ht="60" x14ac:dyDescent="0.25">
      <c r="A111" s="12">
        <f t="shared" si="5"/>
        <v>27</v>
      </c>
      <c r="B111" s="49" t="s">
        <v>3</v>
      </c>
      <c r="C111" s="82" t="s">
        <v>780</v>
      </c>
      <c r="D111" s="23" t="s">
        <v>315</v>
      </c>
      <c r="E111" s="41">
        <v>57</v>
      </c>
      <c r="F111" s="41">
        <v>15860.82</v>
      </c>
      <c r="G111" s="13" t="s">
        <v>485</v>
      </c>
      <c r="H111" s="84" t="s">
        <v>781</v>
      </c>
      <c r="I111" s="115" t="s">
        <v>480</v>
      </c>
      <c r="J111" s="126"/>
      <c r="K111" s="82" t="s">
        <v>782</v>
      </c>
      <c r="L111" s="4"/>
    </row>
    <row r="112" spans="1:12" ht="60" x14ac:dyDescent="0.25">
      <c r="A112" s="12">
        <f t="shared" si="5"/>
        <v>28</v>
      </c>
      <c r="B112" s="49" t="s">
        <v>3</v>
      </c>
      <c r="C112" s="82" t="s">
        <v>783</v>
      </c>
      <c r="D112" s="23" t="s">
        <v>316</v>
      </c>
      <c r="E112" s="41">
        <v>23</v>
      </c>
      <c r="F112" s="41">
        <v>6393.08</v>
      </c>
      <c r="G112" s="13" t="s">
        <v>485</v>
      </c>
      <c r="H112" s="84" t="s">
        <v>784</v>
      </c>
      <c r="I112" s="115" t="s">
        <v>480</v>
      </c>
      <c r="J112" s="126"/>
      <c r="K112" s="82" t="s">
        <v>785</v>
      </c>
      <c r="L112" s="4"/>
    </row>
    <row r="113" spans="1:12" ht="60" x14ac:dyDescent="0.25">
      <c r="A113" s="12">
        <f t="shared" si="5"/>
        <v>29</v>
      </c>
      <c r="B113" s="49" t="s">
        <v>3</v>
      </c>
      <c r="C113" s="82" t="s">
        <v>786</v>
      </c>
      <c r="D113" s="23" t="s">
        <v>317</v>
      </c>
      <c r="E113" s="41">
        <v>31</v>
      </c>
      <c r="F113" s="41">
        <v>8582.35</v>
      </c>
      <c r="G113" s="13" t="s">
        <v>485</v>
      </c>
      <c r="H113" s="84" t="s">
        <v>787</v>
      </c>
      <c r="I113" s="115" t="s">
        <v>480</v>
      </c>
      <c r="J113" s="126"/>
      <c r="K113" s="82" t="s">
        <v>788</v>
      </c>
      <c r="L113" s="4"/>
    </row>
    <row r="114" spans="1:12" ht="60" x14ac:dyDescent="0.25">
      <c r="A114" s="12">
        <f t="shared" si="5"/>
        <v>30</v>
      </c>
      <c r="B114" s="49" t="s">
        <v>3</v>
      </c>
      <c r="C114" s="82" t="s">
        <v>789</v>
      </c>
      <c r="D114" s="23" t="s">
        <v>318</v>
      </c>
      <c r="E114" s="41">
        <v>122</v>
      </c>
      <c r="F114" s="41">
        <v>34133.160000000003</v>
      </c>
      <c r="G114" s="13" t="s">
        <v>485</v>
      </c>
      <c r="H114" s="84" t="s">
        <v>764</v>
      </c>
      <c r="I114" s="115" t="s">
        <v>480</v>
      </c>
      <c r="J114" s="126"/>
      <c r="K114" s="82" t="s">
        <v>790</v>
      </c>
      <c r="L114" s="4"/>
    </row>
    <row r="115" spans="1:12" ht="60" x14ac:dyDescent="0.25">
      <c r="A115" s="12">
        <f t="shared" si="5"/>
        <v>31</v>
      </c>
      <c r="B115" s="49" t="s">
        <v>3</v>
      </c>
      <c r="C115" s="82" t="s">
        <v>763</v>
      </c>
      <c r="D115" s="23" t="s">
        <v>319</v>
      </c>
      <c r="E115" s="41">
        <v>50</v>
      </c>
      <c r="F115" s="41">
        <v>13989</v>
      </c>
      <c r="G115" s="13" t="s">
        <v>485</v>
      </c>
      <c r="H115" s="84" t="s">
        <v>764</v>
      </c>
      <c r="I115" s="115" t="s">
        <v>480</v>
      </c>
      <c r="J115" s="126"/>
      <c r="K115" s="82" t="s">
        <v>791</v>
      </c>
      <c r="L115" s="4"/>
    </row>
    <row r="116" spans="1:12" ht="60" x14ac:dyDescent="0.25">
      <c r="A116" s="12">
        <f t="shared" si="5"/>
        <v>32</v>
      </c>
      <c r="B116" s="49" t="s">
        <v>3</v>
      </c>
      <c r="C116" s="82" t="s">
        <v>792</v>
      </c>
      <c r="D116" s="23" t="s">
        <v>320</v>
      </c>
      <c r="E116" s="41">
        <v>175</v>
      </c>
      <c r="F116" s="41">
        <v>49266</v>
      </c>
      <c r="G116" s="13" t="s">
        <v>485</v>
      </c>
      <c r="H116" s="84" t="s">
        <v>793</v>
      </c>
      <c r="I116" s="115" t="s">
        <v>480</v>
      </c>
      <c r="J116" s="126"/>
      <c r="K116" s="82" t="s">
        <v>794</v>
      </c>
      <c r="L116" s="4"/>
    </row>
    <row r="117" spans="1:12" ht="150" x14ac:dyDescent="0.25">
      <c r="A117" s="12">
        <f t="shared" si="5"/>
        <v>33</v>
      </c>
      <c r="B117" s="49" t="s">
        <v>3</v>
      </c>
      <c r="C117" s="82" t="s">
        <v>795</v>
      </c>
      <c r="D117" s="23" t="s">
        <v>321</v>
      </c>
      <c r="E117" s="41">
        <v>7</v>
      </c>
      <c r="F117" s="41">
        <v>1379.98</v>
      </c>
      <c r="G117" s="13" t="s">
        <v>511</v>
      </c>
      <c r="H117" s="84" t="s">
        <v>796</v>
      </c>
      <c r="I117" s="115" t="s">
        <v>480</v>
      </c>
      <c r="J117" s="126"/>
      <c r="K117" s="82" t="s">
        <v>797</v>
      </c>
      <c r="L117" s="4"/>
    </row>
    <row r="118" spans="1:12" ht="60" x14ac:dyDescent="0.25">
      <c r="A118" s="12">
        <f t="shared" si="5"/>
        <v>34</v>
      </c>
      <c r="B118" s="49" t="s">
        <v>3</v>
      </c>
      <c r="C118" s="82" t="s">
        <v>798</v>
      </c>
      <c r="D118" s="23" t="s">
        <v>322</v>
      </c>
      <c r="E118" s="41">
        <v>34</v>
      </c>
      <c r="F118" s="41">
        <v>9484.98</v>
      </c>
      <c r="G118" s="13" t="s">
        <v>485</v>
      </c>
      <c r="H118" s="84" t="s">
        <v>799</v>
      </c>
      <c r="I118" s="115" t="s">
        <v>480</v>
      </c>
      <c r="J118" s="126"/>
      <c r="K118" s="82" t="s">
        <v>800</v>
      </c>
      <c r="L118" s="4"/>
    </row>
    <row r="119" spans="1:12" ht="150" x14ac:dyDescent="0.25">
      <c r="A119" s="12">
        <f t="shared" si="5"/>
        <v>35</v>
      </c>
      <c r="B119" s="49" t="s">
        <v>3</v>
      </c>
      <c r="C119" s="82" t="s">
        <v>801</v>
      </c>
      <c r="D119" s="23" t="s">
        <v>323</v>
      </c>
      <c r="E119" s="41">
        <v>25</v>
      </c>
      <c r="F119" s="41">
        <v>6989.5</v>
      </c>
      <c r="G119" s="13" t="s">
        <v>511</v>
      </c>
      <c r="H119" s="84" t="s">
        <v>802</v>
      </c>
      <c r="I119" s="115" t="s">
        <v>480</v>
      </c>
      <c r="J119" s="126"/>
      <c r="K119" s="82" t="s">
        <v>803</v>
      </c>
      <c r="L119" s="4"/>
    </row>
    <row r="120" spans="1:12" ht="60" x14ac:dyDescent="0.25">
      <c r="A120" s="12">
        <f t="shared" si="5"/>
        <v>36</v>
      </c>
      <c r="B120" s="49" t="s">
        <v>3</v>
      </c>
      <c r="C120" s="82" t="s">
        <v>804</v>
      </c>
      <c r="D120" s="23" t="s">
        <v>324</v>
      </c>
      <c r="E120" s="41">
        <v>33</v>
      </c>
      <c r="F120" s="41">
        <v>9283.56</v>
      </c>
      <c r="G120" s="13" t="s">
        <v>485</v>
      </c>
      <c r="H120" s="84" t="s">
        <v>805</v>
      </c>
      <c r="I120" s="115" t="s">
        <v>480</v>
      </c>
      <c r="J120" s="126"/>
      <c r="K120" s="82" t="s">
        <v>806</v>
      </c>
      <c r="L120" s="4"/>
    </row>
    <row r="121" spans="1:12" ht="60" x14ac:dyDescent="0.25">
      <c r="A121" s="12">
        <f t="shared" si="5"/>
        <v>37</v>
      </c>
      <c r="B121" s="49" t="s">
        <v>3</v>
      </c>
      <c r="C121" s="82" t="s">
        <v>789</v>
      </c>
      <c r="D121" s="23" t="s">
        <v>325</v>
      </c>
      <c r="E121" s="41">
        <v>89</v>
      </c>
      <c r="F121" s="41">
        <v>24900.42</v>
      </c>
      <c r="G121" s="13" t="s">
        <v>485</v>
      </c>
      <c r="H121" s="84" t="s">
        <v>764</v>
      </c>
      <c r="I121" s="115" t="s">
        <v>480</v>
      </c>
      <c r="J121" s="126"/>
      <c r="K121" s="82" t="s">
        <v>807</v>
      </c>
      <c r="L121" s="4"/>
    </row>
    <row r="122" spans="1:12" ht="75" x14ac:dyDescent="0.25">
      <c r="A122" s="12">
        <f t="shared" si="5"/>
        <v>38</v>
      </c>
      <c r="B122" s="49" t="s">
        <v>3</v>
      </c>
      <c r="C122" s="82" t="s">
        <v>808</v>
      </c>
      <c r="D122" s="23" t="s">
        <v>326</v>
      </c>
      <c r="E122" s="41">
        <v>83</v>
      </c>
      <c r="F122" s="41">
        <v>23493.98</v>
      </c>
      <c r="G122" s="13" t="s">
        <v>485</v>
      </c>
      <c r="H122" s="84" t="s">
        <v>750</v>
      </c>
      <c r="I122" s="115" t="s">
        <v>480</v>
      </c>
      <c r="J122" s="126"/>
      <c r="K122" s="82" t="s">
        <v>809</v>
      </c>
      <c r="L122" s="4"/>
    </row>
    <row r="123" spans="1:12" ht="60" x14ac:dyDescent="0.25">
      <c r="A123" s="12">
        <f t="shared" si="5"/>
        <v>39</v>
      </c>
      <c r="B123" s="49" t="s">
        <v>3</v>
      </c>
      <c r="C123" s="82" t="s">
        <v>810</v>
      </c>
      <c r="D123" s="23" t="s">
        <v>307</v>
      </c>
      <c r="E123" s="41">
        <v>28</v>
      </c>
      <c r="F123" s="41">
        <v>7920.08</v>
      </c>
      <c r="G123" s="13" t="s">
        <v>485</v>
      </c>
      <c r="H123" s="84" t="s">
        <v>811</v>
      </c>
      <c r="I123" s="115" t="s">
        <v>480</v>
      </c>
      <c r="J123" s="127"/>
      <c r="K123" s="82" t="s">
        <v>812</v>
      </c>
      <c r="L123" s="4"/>
    </row>
    <row r="124" spans="1:12" ht="150" x14ac:dyDescent="0.25">
      <c r="A124" s="12">
        <f t="shared" si="5"/>
        <v>40</v>
      </c>
      <c r="B124" s="49" t="s">
        <v>3</v>
      </c>
      <c r="C124" s="82" t="s">
        <v>813</v>
      </c>
      <c r="D124" s="23" t="s">
        <v>330</v>
      </c>
      <c r="E124" s="41">
        <v>31</v>
      </c>
      <c r="F124" s="41">
        <v>6111.34</v>
      </c>
      <c r="G124" s="13" t="s">
        <v>511</v>
      </c>
      <c r="H124" s="84" t="s">
        <v>814</v>
      </c>
      <c r="I124" s="115" t="s">
        <v>480</v>
      </c>
      <c r="J124" s="125" t="s">
        <v>8</v>
      </c>
      <c r="K124" s="82" t="s">
        <v>815</v>
      </c>
      <c r="L124" s="4"/>
    </row>
    <row r="125" spans="1:12" ht="60" x14ac:dyDescent="0.25">
      <c r="A125" s="12">
        <f t="shared" si="5"/>
        <v>41</v>
      </c>
      <c r="B125" s="49" t="s">
        <v>3</v>
      </c>
      <c r="C125" s="82" t="s">
        <v>816</v>
      </c>
      <c r="D125" s="23" t="s">
        <v>331</v>
      </c>
      <c r="E125" s="41">
        <v>44</v>
      </c>
      <c r="F125" s="41">
        <v>12332.76</v>
      </c>
      <c r="G125" s="13" t="s">
        <v>485</v>
      </c>
      <c r="H125" s="84" t="s">
        <v>814</v>
      </c>
      <c r="I125" s="115" t="s">
        <v>480</v>
      </c>
      <c r="J125" s="126"/>
      <c r="K125" s="82" t="s">
        <v>817</v>
      </c>
      <c r="L125" s="4"/>
    </row>
    <row r="126" spans="1:12" ht="60" x14ac:dyDescent="0.25">
      <c r="A126" s="12">
        <f t="shared" si="5"/>
        <v>42</v>
      </c>
      <c r="B126" s="49" t="s">
        <v>3</v>
      </c>
      <c r="C126" s="82" t="s">
        <v>818</v>
      </c>
      <c r="D126" s="23" t="s">
        <v>332</v>
      </c>
      <c r="E126" s="41">
        <v>2</v>
      </c>
      <c r="F126" s="41">
        <v>553.70000000000005</v>
      </c>
      <c r="G126" s="13" t="s">
        <v>485</v>
      </c>
      <c r="H126" s="84" t="s">
        <v>819</v>
      </c>
      <c r="I126" s="115" t="s">
        <v>480</v>
      </c>
      <c r="J126" s="126"/>
      <c r="K126" s="82" t="s">
        <v>820</v>
      </c>
      <c r="L126" s="4"/>
    </row>
    <row r="127" spans="1:12" ht="60" x14ac:dyDescent="0.25">
      <c r="A127" s="12">
        <f t="shared" si="5"/>
        <v>43</v>
      </c>
      <c r="B127" s="49" t="s">
        <v>3</v>
      </c>
      <c r="C127" s="82" t="s">
        <v>821</v>
      </c>
      <c r="D127" s="23" t="s">
        <v>333</v>
      </c>
      <c r="E127" s="41">
        <v>350</v>
      </c>
      <c r="F127" s="41">
        <v>95879</v>
      </c>
      <c r="G127" s="13" t="s">
        <v>485</v>
      </c>
      <c r="H127" s="84" t="s">
        <v>819</v>
      </c>
      <c r="I127" s="115" t="s">
        <v>480</v>
      </c>
      <c r="J127" s="126"/>
      <c r="K127" s="82" t="s">
        <v>822</v>
      </c>
      <c r="L127" s="4"/>
    </row>
    <row r="128" spans="1:12" ht="60" x14ac:dyDescent="0.25">
      <c r="A128" s="12">
        <f t="shared" si="5"/>
        <v>44</v>
      </c>
      <c r="B128" s="49" t="s">
        <v>3</v>
      </c>
      <c r="C128" s="82" t="s">
        <v>823</v>
      </c>
      <c r="D128" s="23" t="s">
        <v>334</v>
      </c>
      <c r="E128" s="41">
        <v>260</v>
      </c>
      <c r="F128" s="41">
        <v>117795.6</v>
      </c>
      <c r="G128" s="13" t="s">
        <v>485</v>
      </c>
      <c r="H128" s="84" t="s">
        <v>824</v>
      </c>
      <c r="I128" s="115" t="s">
        <v>480</v>
      </c>
      <c r="J128" s="126"/>
      <c r="K128" s="82" t="s">
        <v>825</v>
      </c>
      <c r="L128" s="4"/>
    </row>
    <row r="129" spans="1:12" ht="60" x14ac:dyDescent="0.25">
      <c r="A129" s="12">
        <f t="shared" si="5"/>
        <v>45</v>
      </c>
      <c r="B129" s="49" t="s">
        <v>3</v>
      </c>
      <c r="C129" s="82" t="s">
        <v>826</v>
      </c>
      <c r="D129" s="23" t="s">
        <v>335</v>
      </c>
      <c r="E129" s="41">
        <v>121</v>
      </c>
      <c r="F129" s="41">
        <v>33001.54</v>
      </c>
      <c r="G129" s="13" t="s">
        <v>485</v>
      </c>
      <c r="H129" s="84" t="s">
        <v>827</v>
      </c>
      <c r="I129" s="115" t="s">
        <v>480</v>
      </c>
      <c r="J129" s="126"/>
      <c r="K129" s="82" t="s">
        <v>828</v>
      </c>
      <c r="L129" s="4"/>
    </row>
    <row r="130" spans="1:12" ht="150" x14ac:dyDescent="0.25">
      <c r="A130" s="12">
        <f t="shared" si="5"/>
        <v>46</v>
      </c>
      <c r="B130" s="49" t="s">
        <v>3</v>
      </c>
      <c r="C130" s="82" t="s">
        <v>829</v>
      </c>
      <c r="D130" s="23" t="s">
        <v>336</v>
      </c>
      <c r="E130" s="41">
        <v>5</v>
      </c>
      <c r="F130" s="41">
        <v>985.7</v>
      </c>
      <c r="G130" s="13" t="s">
        <v>511</v>
      </c>
      <c r="H130" s="84" t="s">
        <v>757</v>
      </c>
      <c r="I130" s="115" t="s">
        <v>480</v>
      </c>
      <c r="J130" s="126"/>
      <c r="K130" s="82" t="s">
        <v>830</v>
      </c>
      <c r="L130" s="4"/>
    </row>
    <row r="131" spans="1:12" ht="60" x14ac:dyDescent="0.25">
      <c r="A131" s="12">
        <f t="shared" si="5"/>
        <v>47</v>
      </c>
      <c r="B131" s="49" t="s">
        <v>3</v>
      </c>
      <c r="C131" s="82" t="s">
        <v>831</v>
      </c>
      <c r="D131" s="23" t="s">
        <v>337</v>
      </c>
      <c r="E131" s="41">
        <v>136</v>
      </c>
      <c r="F131" s="41">
        <v>37746.800000000003</v>
      </c>
      <c r="G131" s="13" t="s">
        <v>485</v>
      </c>
      <c r="H131" s="84" t="s">
        <v>757</v>
      </c>
      <c r="I131" s="115" t="s">
        <v>480</v>
      </c>
      <c r="J131" s="126"/>
      <c r="K131" s="82" t="s">
        <v>832</v>
      </c>
      <c r="L131" s="4"/>
    </row>
    <row r="132" spans="1:12" ht="60" x14ac:dyDescent="0.25">
      <c r="A132" s="12">
        <f t="shared" si="5"/>
        <v>48</v>
      </c>
      <c r="B132" s="49" t="s">
        <v>3</v>
      </c>
      <c r="C132" s="82" t="s">
        <v>833</v>
      </c>
      <c r="D132" s="23" t="s">
        <v>338</v>
      </c>
      <c r="E132" s="41">
        <v>119</v>
      </c>
      <c r="F132" s="41">
        <v>33477.08</v>
      </c>
      <c r="G132" s="13" t="s">
        <v>485</v>
      </c>
      <c r="H132" s="84" t="s">
        <v>793</v>
      </c>
      <c r="I132" s="115" t="s">
        <v>480</v>
      </c>
      <c r="J132" s="126"/>
      <c r="K132" s="82" t="s">
        <v>834</v>
      </c>
      <c r="L132" s="4"/>
    </row>
    <row r="133" spans="1:12" ht="60" x14ac:dyDescent="0.25">
      <c r="A133" s="12">
        <f t="shared" si="5"/>
        <v>49</v>
      </c>
      <c r="B133" s="49" t="s">
        <v>3</v>
      </c>
      <c r="C133" s="82" t="s">
        <v>823</v>
      </c>
      <c r="D133" s="23" t="s">
        <v>339</v>
      </c>
      <c r="E133" s="41">
        <v>181</v>
      </c>
      <c r="F133" s="41">
        <v>93186.04</v>
      </c>
      <c r="G133" s="13" t="s">
        <v>485</v>
      </c>
      <c r="H133" s="84" t="s">
        <v>835</v>
      </c>
      <c r="I133" s="115" t="s">
        <v>480</v>
      </c>
      <c r="J133" s="126"/>
      <c r="K133" s="82" t="s">
        <v>836</v>
      </c>
      <c r="L133" s="4"/>
    </row>
    <row r="134" spans="1:12" ht="60" x14ac:dyDescent="0.25">
      <c r="A134" s="12">
        <f t="shared" si="5"/>
        <v>50</v>
      </c>
      <c r="B134" s="49" t="s">
        <v>3</v>
      </c>
      <c r="C134" s="82" t="s">
        <v>823</v>
      </c>
      <c r="D134" s="23" t="s">
        <v>340</v>
      </c>
      <c r="E134" s="41">
        <v>34</v>
      </c>
      <c r="F134" s="41">
        <v>17504.560000000001</v>
      </c>
      <c r="G134" s="13" t="s">
        <v>485</v>
      </c>
      <c r="H134" s="84" t="s">
        <v>837</v>
      </c>
      <c r="I134" s="115" t="s">
        <v>480</v>
      </c>
      <c r="J134" s="126"/>
      <c r="K134" s="82" t="s">
        <v>838</v>
      </c>
      <c r="L134" s="4"/>
    </row>
    <row r="135" spans="1:12" ht="60" x14ac:dyDescent="0.25">
      <c r="A135" s="12">
        <f t="shared" si="5"/>
        <v>51</v>
      </c>
      <c r="B135" s="49" t="s">
        <v>3</v>
      </c>
      <c r="C135" s="82" t="s">
        <v>823</v>
      </c>
      <c r="D135" s="23" t="s">
        <v>341</v>
      </c>
      <c r="E135" s="41">
        <v>312</v>
      </c>
      <c r="F135" s="41">
        <v>160630.07999999999</v>
      </c>
      <c r="G135" s="13" t="s">
        <v>485</v>
      </c>
      <c r="H135" s="84" t="s">
        <v>839</v>
      </c>
      <c r="I135" s="115" t="s">
        <v>480</v>
      </c>
      <c r="J135" s="126"/>
      <c r="K135" s="23" t="s">
        <v>840</v>
      </c>
      <c r="L135" s="4"/>
    </row>
    <row r="136" spans="1:12" ht="60" x14ac:dyDescent="0.25">
      <c r="A136" s="12">
        <f t="shared" si="5"/>
        <v>52</v>
      </c>
      <c r="B136" s="49" t="s">
        <v>3</v>
      </c>
      <c r="C136" s="82" t="s">
        <v>849</v>
      </c>
      <c r="D136" s="23" t="s">
        <v>342</v>
      </c>
      <c r="E136" s="41">
        <v>202</v>
      </c>
      <c r="F136" s="41">
        <v>103997.68</v>
      </c>
      <c r="G136" s="13" t="s">
        <v>485</v>
      </c>
      <c r="H136" s="84" t="s">
        <v>839</v>
      </c>
      <c r="I136" s="115" t="s">
        <v>480</v>
      </c>
      <c r="J136" s="126"/>
      <c r="K136" s="23" t="s">
        <v>841</v>
      </c>
      <c r="L136" s="4"/>
    </row>
    <row r="137" spans="1:12" ht="60" x14ac:dyDescent="0.25">
      <c r="A137" s="12">
        <f t="shared" si="5"/>
        <v>53</v>
      </c>
      <c r="B137" s="49" t="s">
        <v>3</v>
      </c>
      <c r="C137" s="82" t="s">
        <v>850</v>
      </c>
      <c r="D137" s="23" t="s">
        <v>343</v>
      </c>
      <c r="E137" s="41">
        <v>247</v>
      </c>
      <c r="F137" s="41">
        <v>111905.82</v>
      </c>
      <c r="G137" s="13" t="s">
        <v>485</v>
      </c>
      <c r="H137" s="84" t="s">
        <v>839</v>
      </c>
      <c r="I137" s="115" t="s">
        <v>480</v>
      </c>
      <c r="J137" s="126"/>
      <c r="K137" s="23" t="s">
        <v>842</v>
      </c>
      <c r="L137" s="4"/>
    </row>
    <row r="138" spans="1:12" ht="60" x14ac:dyDescent="0.25">
      <c r="A138" s="12">
        <f t="shared" si="5"/>
        <v>54</v>
      </c>
      <c r="B138" s="49" t="s">
        <v>3</v>
      </c>
      <c r="C138" s="82" t="s">
        <v>849</v>
      </c>
      <c r="D138" s="23" t="s">
        <v>344</v>
      </c>
      <c r="E138" s="41">
        <v>341</v>
      </c>
      <c r="F138" s="41">
        <v>154493.46</v>
      </c>
      <c r="G138" s="13" t="s">
        <v>485</v>
      </c>
      <c r="H138" s="84" t="s">
        <v>839</v>
      </c>
      <c r="I138" s="115" t="s">
        <v>480</v>
      </c>
      <c r="J138" s="126"/>
      <c r="K138" s="23" t="s">
        <v>843</v>
      </c>
      <c r="L138" s="4"/>
    </row>
    <row r="139" spans="1:12" ht="60" x14ac:dyDescent="0.25">
      <c r="A139" s="12">
        <f t="shared" si="5"/>
        <v>55</v>
      </c>
      <c r="B139" s="49" t="s">
        <v>3</v>
      </c>
      <c r="C139" s="82" t="s">
        <v>849</v>
      </c>
      <c r="D139" s="23" t="s">
        <v>345</v>
      </c>
      <c r="E139" s="41">
        <v>649</v>
      </c>
      <c r="F139" s="41">
        <v>294035.94</v>
      </c>
      <c r="G139" s="13" t="s">
        <v>485</v>
      </c>
      <c r="H139" s="84" t="s">
        <v>851</v>
      </c>
      <c r="I139" s="115" t="s">
        <v>480</v>
      </c>
      <c r="J139" s="126"/>
      <c r="K139" s="23" t="s">
        <v>844</v>
      </c>
      <c r="L139" s="4"/>
    </row>
    <row r="140" spans="1:12" ht="60" x14ac:dyDescent="0.25">
      <c r="A140" s="12">
        <f t="shared" si="5"/>
        <v>56</v>
      </c>
      <c r="B140" s="49" t="s">
        <v>3</v>
      </c>
      <c r="C140" s="82" t="s">
        <v>823</v>
      </c>
      <c r="D140" s="23" t="s">
        <v>346</v>
      </c>
      <c r="E140" s="41">
        <v>147</v>
      </c>
      <c r="F140" s="41">
        <v>75681.48</v>
      </c>
      <c r="G140" s="13" t="s">
        <v>485</v>
      </c>
      <c r="H140" s="84" t="s">
        <v>839</v>
      </c>
      <c r="I140" s="115" t="s">
        <v>480</v>
      </c>
      <c r="J140" s="126"/>
      <c r="K140" s="23" t="s">
        <v>845</v>
      </c>
      <c r="L140" s="4"/>
    </row>
    <row r="141" spans="1:12" ht="150" x14ac:dyDescent="0.25">
      <c r="A141" s="12">
        <f t="shared" si="5"/>
        <v>57</v>
      </c>
      <c r="B141" s="49" t="s">
        <v>3</v>
      </c>
      <c r="C141" s="82" t="s">
        <v>852</v>
      </c>
      <c r="D141" s="23" t="s">
        <v>347</v>
      </c>
      <c r="E141" s="41">
        <v>105</v>
      </c>
      <c r="F141" s="41">
        <v>29753.85</v>
      </c>
      <c r="G141" s="13" t="s">
        <v>511</v>
      </c>
      <c r="H141" s="84" t="s">
        <v>853</v>
      </c>
      <c r="I141" s="115" t="s">
        <v>480</v>
      </c>
      <c r="J141" s="126"/>
      <c r="K141" s="23" t="s">
        <v>846</v>
      </c>
      <c r="L141" s="4"/>
    </row>
    <row r="142" spans="1:12" ht="60" x14ac:dyDescent="0.25">
      <c r="A142" s="12">
        <f t="shared" si="5"/>
        <v>58</v>
      </c>
      <c r="B142" s="49" t="s">
        <v>3</v>
      </c>
      <c r="C142" s="82" t="s">
        <v>852</v>
      </c>
      <c r="D142" s="23" t="s">
        <v>348</v>
      </c>
      <c r="E142" s="41">
        <v>4</v>
      </c>
      <c r="F142" s="41">
        <v>693.92</v>
      </c>
      <c r="G142" s="13" t="s">
        <v>485</v>
      </c>
      <c r="H142" s="84" t="s">
        <v>853</v>
      </c>
      <c r="I142" s="115" t="s">
        <v>480</v>
      </c>
      <c r="J142" s="126"/>
      <c r="K142" s="23" t="s">
        <v>847</v>
      </c>
      <c r="L142" s="4"/>
    </row>
    <row r="143" spans="1:12" ht="60" x14ac:dyDescent="0.25">
      <c r="A143" s="12">
        <f t="shared" si="5"/>
        <v>59</v>
      </c>
      <c r="B143" s="49" t="s">
        <v>3</v>
      </c>
      <c r="C143" s="82" t="s">
        <v>854</v>
      </c>
      <c r="D143" s="23" t="s">
        <v>327</v>
      </c>
      <c r="E143" s="41">
        <v>86</v>
      </c>
      <c r="F143" s="41">
        <v>39716.519999999997</v>
      </c>
      <c r="G143" s="13" t="s">
        <v>485</v>
      </c>
      <c r="H143" s="84" t="s">
        <v>855</v>
      </c>
      <c r="I143" s="115" t="s">
        <v>480</v>
      </c>
      <c r="J143" s="126"/>
      <c r="K143" s="23" t="s">
        <v>848</v>
      </c>
      <c r="L143" s="4"/>
    </row>
    <row r="144" spans="1:12" ht="45" customHeight="1" x14ac:dyDescent="0.25">
      <c r="A144" s="12">
        <f t="shared" si="5"/>
        <v>60</v>
      </c>
      <c r="B144" s="49" t="s">
        <v>3</v>
      </c>
      <c r="C144" s="82" t="s">
        <v>823</v>
      </c>
      <c r="D144" s="23" t="s">
        <v>349</v>
      </c>
      <c r="E144" s="41">
        <v>45</v>
      </c>
      <c r="F144" s="41">
        <v>20387.7</v>
      </c>
      <c r="G144" s="13" t="s">
        <v>485</v>
      </c>
      <c r="H144" s="84" t="s">
        <v>856</v>
      </c>
      <c r="I144" s="115" t="s">
        <v>480</v>
      </c>
      <c r="J144" s="125" t="s">
        <v>9</v>
      </c>
      <c r="K144" s="82" t="s">
        <v>857</v>
      </c>
      <c r="L144" s="4"/>
    </row>
    <row r="145" spans="1:12" ht="60" x14ac:dyDescent="0.25">
      <c r="A145" s="12">
        <f t="shared" si="5"/>
        <v>61</v>
      </c>
      <c r="B145" s="49" t="s">
        <v>3</v>
      </c>
      <c r="C145" s="82" t="s">
        <v>823</v>
      </c>
      <c r="D145" s="23" t="s">
        <v>350</v>
      </c>
      <c r="E145" s="41">
        <v>211</v>
      </c>
      <c r="F145" s="41">
        <v>95595.66</v>
      </c>
      <c r="G145" s="13" t="s">
        <v>485</v>
      </c>
      <c r="H145" s="84" t="s">
        <v>839</v>
      </c>
      <c r="I145" s="115" t="s">
        <v>480</v>
      </c>
      <c r="J145" s="126"/>
      <c r="K145" s="82" t="s">
        <v>858</v>
      </c>
      <c r="L145" s="4"/>
    </row>
    <row r="146" spans="1:12" ht="60" x14ac:dyDescent="0.25">
      <c r="A146" s="12">
        <f t="shared" si="5"/>
        <v>62</v>
      </c>
      <c r="B146" s="49" t="s">
        <v>3</v>
      </c>
      <c r="C146" s="82" t="s">
        <v>823</v>
      </c>
      <c r="D146" s="23" t="s">
        <v>351</v>
      </c>
      <c r="E146" s="41">
        <v>327</v>
      </c>
      <c r="F146" s="41">
        <v>168352.68</v>
      </c>
      <c r="G146" s="13" t="s">
        <v>485</v>
      </c>
      <c r="H146" s="84" t="s">
        <v>839</v>
      </c>
      <c r="I146" s="115" t="s">
        <v>480</v>
      </c>
      <c r="J146" s="126"/>
      <c r="K146" s="23" t="s">
        <v>859</v>
      </c>
      <c r="L146" s="4"/>
    </row>
    <row r="147" spans="1:12" ht="60" x14ac:dyDescent="0.25">
      <c r="A147" s="12">
        <f t="shared" si="5"/>
        <v>63</v>
      </c>
      <c r="B147" s="49" t="s">
        <v>3</v>
      </c>
      <c r="C147" s="82" t="s">
        <v>823</v>
      </c>
      <c r="D147" s="23" t="s">
        <v>352</v>
      </c>
      <c r="E147" s="41">
        <v>273</v>
      </c>
      <c r="F147" s="41">
        <v>123685.38</v>
      </c>
      <c r="G147" s="13" t="s">
        <v>485</v>
      </c>
      <c r="H147" s="84" t="s">
        <v>839</v>
      </c>
      <c r="I147" s="115" t="s">
        <v>480</v>
      </c>
      <c r="J147" s="126"/>
      <c r="K147" s="23" t="s">
        <v>860</v>
      </c>
      <c r="L147" s="4"/>
    </row>
    <row r="148" spans="1:12" ht="60" x14ac:dyDescent="0.25">
      <c r="A148" s="12">
        <f t="shared" si="5"/>
        <v>64</v>
      </c>
      <c r="B148" s="49" t="s">
        <v>3</v>
      </c>
      <c r="C148" s="82" t="s">
        <v>823</v>
      </c>
      <c r="D148" s="23" t="s">
        <v>353</v>
      </c>
      <c r="E148" s="41">
        <v>172</v>
      </c>
      <c r="F148" s="41">
        <v>88552.48</v>
      </c>
      <c r="G148" s="13" t="s">
        <v>485</v>
      </c>
      <c r="H148" s="84" t="s">
        <v>839</v>
      </c>
      <c r="I148" s="115" t="s">
        <v>480</v>
      </c>
      <c r="J148" s="126"/>
      <c r="K148" s="23" t="s">
        <v>861</v>
      </c>
      <c r="L148" s="4"/>
    </row>
    <row r="149" spans="1:12" ht="60" x14ac:dyDescent="0.25">
      <c r="A149" s="12">
        <f t="shared" si="5"/>
        <v>65</v>
      </c>
      <c r="B149" s="49" t="s">
        <v>3</v>
      </c>
      <c r="C149" s="82" t="s">
        <v>823</v>
      </c>
      <c r="D149" s="23" t="s">
        <v>354</v>
      </c>
      <c r="E149" s="41">
        <v>155</v>
      </c>
      <c r="F149" s="41">
        <v>79800.2</v>
      </c>
      <c r="G149" s="13" t="s">
        <v>485</v>
      </c>
      <c r="H149" s="84" t="s">
        <v>839</v>
      </c>
      <c r="I149" s="115" t="s">
        <v>480</v>
      </c>
      <c r="J149" s="126"/>
      <c r="K149" s="23" t="s">
        <v>862</v>
      </c>
      <c r="L149" s="4"/>
    </row>
    <row r="150" spans="1:12" ht="60" x14ac:dyDescent="0.25">
      <c r="A150" s="12">
        <f t="shared" si="5"/>
        <v>66</v>
      </c>
      <c r="B150" s="49" t="s">
        <v>3</v>
      </c>
      <c r="C150" s="82" t="s">
        <v>823</v>
      </c>
      <c r="D150" s="23" t="s">
        <v>355</v>
      </c>
      <c r="E150" s="41">
        <v>334</v>
      </c>
      <c r="F150" s="41">
        <v>151322.04</v>
      </c>
      <c r="G150" s="13" t="s">
        <v>485</v>
      </c>
      <c r="H150" s="84" t="s">
        <v>839</v>
      </c>
      <c r="I150" s="115" t="s">
        <v>480</v>
      </c>
      <c r="J150" s="126"/>
      <c r="K150" s="23" t="s">
        <v>863</v>
      </c>
      <c r="L150" s="4"/>
    </row>
    <row r="151" spans="1:12" ht="60" x14ac:dyDescent="0.25">
      <c r="A151" s="12">
        <f t="shared" si="5"/>
        <v>67</v>
      </c>
      <c r="B151" s="49" t="s">
        <v>3</v>
      </c>
      <c r="C151" s="82" t="s">
        <v>823</v>
      </c>
      <c r="D151" s="23" t="s">
        <v>356</v>
      </c>
      <c r="E151" s="41">
        <v>414</v>
      </c>
      <c r="F151" s="41">
        <v>187566.84</v>
      </c>
      <c r="G151" s="13" t="s">
        <v>485</v>
      </c>
      <c r="H151" s="84" t="s">
        <v>839</v>
      </c>
      <c r="I151" s="115" t="s">
        <v>480</v>
      </c>
      <c r="J151" s="126"/>
      <c r="K151" s="23" t="s">
        <v>864</v>
      </c>
      <c r="L151" s="4"/>
    </row>
    <row r="152" spans="1:12" ht="60" x14ac:dyDescent="0.25">
      <c r="A152" s="12">
        <f t="shared" si="5"/>
        <v>68</v>
      </c>
      <c r="B152" s="49" t="s">
        <v>3</v>
      </c>
      <c r="C152" s="82" t="s">
        <v>823</v>
      </c>
      <c r="D152" s="23" t="s">
        <v>357</v>
      </c>
      <c r="E152" s="41">
        <v>172</v>
      </c>
      <c r="F152" s="41">
        <v>77926.320000000007</v>
      </c>
      <c r="G152" s="13" t="s">
        <v>485</v>
      </c>
      <c r="H152" s="84" t="s">
        <v>824</v>
      </c>
      <c r="I152" s="115" t="s">
        <v>480</v>
      </c>
      <c r="J152" s="126"/>
      <c r="K152" s="23" t="s">
        <v>865</v>
      </c>
      <c r="L152" s="4"/>
    </row>
    <row r="153" spans="1:12" ht="60" x14ac:dyDescent="0.25">
      <c r="A153" s="12">
        <f t="shared" si="5"/>
        <v>69</v>
      </c>
      <c r="B153" s="49" t="s">
        <v>3</v>
      </c>
      <c r="C153" s="82" t="s">
        <v>878</v>
      </c>
      <c r="D153" s="23" t="s">
        <v>358</v>
      </c>
      <c r="E153" s="41">
        <v>75</v>
      </c>
      <c r="F153" s="41">
        <v>40869</v>
      </c>
      <c r="G153" s="13" t="s">
        <v>485</v>
      </c>
      <c r="H153" s="84" t="s">
        <v>855</v>
      </c>
      <c r="I153" s="115" t="s">
        <v>480</v>
      </c>
      <c r="J153" s="126"/>
      <c r="K153" s="23" t="s">
        <v>866</v>
      </c>
      <c r="L153" s="4"/>
    </row>
    <row r="154" spans="1:12" ht="60" x14ac:dyDescent="0.25">
      <c r="A154" s="12">
        <f t="shared" ref="A154:A201" si="6">1+A153</f>
        <v>70</v>
      </c>
      <c r="B154" s="49" t="s">
        <v>3</v>
      </c>
      <c r="C154" s="82" t="s">
        <v>879</v>
      </c>
      <c r="D154" s="23" t="s">
        <v>359</v>
      </c>
      <c r="E154" s="41">
        <v>20</v>
      </c>
      <c r="F154" s="41">
        <v>10597.8</v>
      </c>
      <c r="G154" s="13" t="s">
        <v>485</v>
      </c>
      <c r="H154" s="84" t="s">
        <v>855</v>
      </c>
      <c r="I154" s="115" t="s">
        <v>480</v>
      </c>
      <c r="J154" s="126"/>
      <c r="K154" s="23" t="s">
        <v>867</v>
      </c>
      <c r="L154" s="4"/>
    </row>
    <row r="155" spans="1:12" ht="60" x14ac:dyDescent="0.25">
      <c r="A155" s="12">
        <f t="shared" si="6"/>
        <v>71</v>
      </c>
      <c r="B155" s="49" t="s">
        <v>3</v>
      </c>
      <c r="C155" s="82" t="s">
        <v>880</v>
      </c>
      <c r="D155" s="23" t="s">
        <v>360</v>
      </c>
      <c r="E155" s="41">
        <v>68</v>
      </c>
      <c r="F155" s="41">
        <v>36312</v>
      </c>
      <c r="G155" s="13" t="s">
        <v>485</v>
      </c>
      <c r="H155" s="84" t="s">
        <v>881</v>
      </c>
      <c r="I155" s="115" t="s">
        <v>480</v>
      </c>
      <c r="J155" s="126"/>
      <c r="K155" s="23" t="s">
        <v>868</v>
      </c>
      <c r="L155" s="4"/>
    </row>
    <row r="156" spans="1:12" ht="60" x14ac:dyDescent="0.25">
      <c r="A156" s="12">
        <f t="shared" si="6"/>
        <v>72</v>
      </c>
      <c r="B156" s="49" t="s">
        <v>3</v>
      </c>
      <c r="C156" s="82" t="s">
        <v>882</v>
      </c>
      <c r="D156" s="23" t="s">
        <v>361</v>
      </c>
      <c r="E156" s="41">
        <v>56</v>
      </c>
      <c r="F156" s="41">
        <v>30330.720000000001</v>
      </c>
      <c r="G156" s="13" t="s">
        <v>485</v>
      </c>
      <c r="H156" s="84" t="s">
        <v>881</v>
      </c>
      <c r="I156" s="115" t="s">
        <v>480</v>
      </c>
      <c r="J156" s="126"/>
      <c r="K156" s="23" t="s">
        <v>869</v>
      </c>
      <c r="L156" s="4"/>
    </row>
    <row r="157" spans="1:12" ht="60" x14ac:dyDescent="0.25">
      <c r="A157" s="12">
        <f t="shared" si="6"/>
        <v>73</v>
      </c>
      <c r="B157" s="49" t="s">
        <v>3</v>
      </c>
      <c r="C157" s="82" t="s">
        <v>883</v>
      </c>
      <c r="D157" s="23" t="s">
        <v>362</v>
      </c>
      <c r="E157" s="41">
        <v>46</v>
      </c>
      <c r="F157" s="41">
        <v>24173.919999999998</v>
      </c>
      <c r="G157" s="13" t="s">
        <v>485</v>
      </c>
      <c r="H157" s="84" t="s">
        <v>881</v>
      </c>
      <c r="I157" s="115" t="s">
        <v>480</v>
      </c>
      <c r="J157" s="126"/>
      <c r="K157" s="23" t="s">
        <v>870</v>
      </c>
      <c r="L157" s="4"/>
    </row>
    <row r="158" spans="1:12" ht="60" x14ac:dyDescent="0.25">
      <c r="A158" s="12">
        <f t="shared" si="6"/>
        <v>74</v>
      </c>
      <c r="B158" s="49" t="s">
        <v>3</v>
      </c>
      <c r="C158" s="82" t="s">
        <v>884</v>
      </c>
      <c r="D158" s="23" t="s">
        <v>363</v>
      </c>
      <c r="E158" s="41">
        <v>96</v>
      </c>
      <c r="F158" s="41">
        <v>49975.68</v>
      </c>
      <c r="G158" s="13" t="s">
        <v>485</v>
      </c>
      <c r="H158" s="84" t="s">
        <v>881</v>
      </c>
      <c r="I158" s="115" t="s">
        <v>480</v>
      </c>
      <c r="J158" s="126"/>
      <c r="K158" s="23" t="s">
        <v>871</v>
      </c>
      <c r="L158" s="4"/>
    </row>
    <row r="159" spans="1:12" ht="60" x14ac:dyDescent="0.25">
      <c r="A159" s="12">
        <f t="shared" si="6"/>
        <v>75</v>
      </c>
      <c r="B159" s="49" t="s">
        <v>3</v>
      </c>
      <c r="C159" s="82" t="s">
        <v>885</v>
      </c>
      <c r="D159" s="23" t="s">
        <v>364</v>
      </c>
      <c r="E159" s="41">
        <v>182</v>
      </c>
      <c r="F159" s="41">
        <v>94330.6</v>
      </c>
      <c r="G159" s="13" t="s">
        <v>485</v>
      </c>
      <c r="H159" s="84" t="s">
        <v>881</v>
      </c>
      <c r="I159" s="115" t="s">
        <v>480</v>
      </c>
      <c r="J159" s="126"/>
      <c r="K159" s="23" t="s">
        <v>872</v>
      </c>
      <c r="L159" s="4"/>
    </row>
    <row r="160" spans="1:12" ht="60" x14ac:dyDescent="0.25">
      <c r="A160" s="12">
        <f t="shared" si="6"/>
        <v>76</v>
      </c>
      <c r="B160" s="49" t="s">
        <v>3</v>
      </c>
      <c r="C160" s="82" t="s">
        <v>886</v>
      </c>
      <c r="D160" s="23" t="s">
        <v>365</v>
      </c>
      <c r="E160" s="41">
        <v>57</v>
      </c>
      <c r="F160" s="41">
        <v>30416.34</v>
      </c>
      <c r="G160" s="13" t="s">
        <v>485</v>
      </c>
      <c r="H160" s="84" t="s">
        <v>887</v>
      </c>
      <c r="I160" s="115" t="s">
        <v>480</v>
      </c>
      <c r="J160" s="126"/>
      <c r="K160" s="23" t="s">
        <v>873</v>
      </c>
      <c r="L160" s="4"/>
    </row>
    <row r="161" spans="1:12" ht="60" x14ac:dyDescent="0.25">
      <c r="A161" s="12">
        <f t="shared" si="6"/>
        <v>77</v>
      </c>
      <c r="B161" s="49" t="s">
        <v>3</v>
      </c>
      <c r="C161" s="82" t="s">
        <v>888</v>
      </c>
      <c r="D161" s="23" t="s">
        <v>366</v>
      </c>
      <c r="E161" s="41">
        <v>64</v>
      </c>
      <c r="F161" s="41">
        <v>33670.400000000001</v>
      </c>
      <c r="G161" s="13" t="s">
        <v>485</v>
      </c>
      <c r="H161" s="84" t="s">
        <v>759</v>
      </c>
      <c r="I161" s="115" t="s">
        <v>480</v>
      </c>
      <c r="J161" s="126"/>
      <c r="K161" s="23" t="s">
        <v>874</v>
      </c>
      <c r="L161" s="4"/>
    </row>
    <row r="162" spans="1:12" ht="60" x14ac:dyDescent="0.25">
      <c r="A162" s="12">
        <f t="shared" si="6"/>
        <v>78</v>
      </c>
      <c r="B162" s="49" t="s">
        <v>3</v>
      </c>
      <c r="C162" s="82" t="s">
        <v>889</v>
      </c>
      <c r="D162" s="23" t="s">
        <v>367</v>
      </c>
      <c r="E162" s="41">
        <v>37</v>
      </c>
      <c r="F162" s="41">
        <v>19795.37</v>
      </c>
      <c r="G162" s="13" t="s">
        <v>485</v>
      </c>
      <c r="H162" s="84" t="s">
        <v>887</v>
      </c>
      <c r="I162" s="115" t="s">
        <v>480</v>
      </c>
      <c r="J162" s="126"/>
      <c r="K162" s="23" t="s">
        <v>875</v>
      </c>
      <c r="L162" s="4"/>
    </row>
    <row r="163" spans="1:12" ht="60" x14ac:dyDescent="0.25">
      <c r="A163" s="12">
        <f t="shared" si="6"/>
        <v>79</v>
      </c>
      <c r="B163" s="49" t="s">
        <v>3</v>
      </c>
      <c r="C163" s="82" t="s">
        <v>823</v>
      </c>
      <c r="D163" s="23" t="s">
        <v>328</v>
      </c>
      <c r="E163" s="41">
        <v>471</v>
      </c>
      <c r="F163" s="41">
        <v>213391.26</v>
      </c>
      <c r="G163" s="13" t="s">
        <v>485</v>
      </c>
      <c r="H163" s="84" t="s">
        <v>877</v>
      </c>
      <c r="I163" s="115" t="s">
        <v>480</v>
      </c>
      <c r="J163" s="127"/>
      <c r="K163" s="23" t="s">
        <v>876</v>
      </c>
      <c r="L163" s="4"/>
    </row>
    <row r="164" spans="1:12" ht="45" customHeight="1" x14ac:dyDescent="0.25">
      <c r="A164" s="12">
        <f t="shared" si="6"/>
        <v>80</v>
      </c>
      <c r="B164" s="49" t="s">
        <v>3</v>
      </c>
      <c r="C164" s="82" t="s">
        <v>890</v>
      </c>
      <c r="D164" s="23" t="s">
        <v>368</v>
      </c>
      <c r="E164" s="41">
        <v>642</v>
      </c>
      <c r="F164" s="41">
        <v>156545.28</v>
      </c>
      <c r="G164" s="13" t="s">
        <v>485</v>
      </c>
      <c r="H164" s="84" t="s">
        <v>891</v>
      </c>
      <c r="I164" s="115" t="s">
        <v>480</v>
      </c>
      <c r="J164" s="125" t="s">
        <v>10</v>
      </c>
      <c r="K164" s="82" t="s">
        <v>892</v>
      </c>
      <c r="L164" s="4"/>
    </row>
    <row r="165" spans="1:12" ht="60" x14ac:dyDescent="0.25">
      <c r="A165" s="12">
        <f t="shared" si="6"/>
        <v>81</v>
      </c>
      <c r="B165" s="49" t="s">
        <v>3</v>
      </c>
      <c r="C165" s="82" t="s">
        <v>911</v>
      </c>
      <c r="D165" s="23" t="s">
        <v>369</v>
      </c>
      <c r="E165" s="41">
        <v>828</v>
      </c>
      <c r="F165" s="41">
        <v>311253.48</v>
      </c>
      <c r="G165" s="13" t="s">
        <v>485</v>
      </c>
      <c r="H165" s="84" t="s">
        <v>912</v>
      </c>
      <c r="I165" s="115" t="s">
        <v>480</v>
      </c>
      <c r="J165" s="126"/>
      <c r="K165" s="23" t="s">
        <v>893</v>
      </c>
      <c r="L165" s="4"/>
    </row>
    <row r="166" spans="1:12" ht="60" x14ac:dyDescent="0.25">
      <c r="A166" s="12">
        <f t="shared" si="6"/>
        <v>82</v>
      </c>
      <c r="B166" s="49" t="s">
        <v>3</v>
      </c>
      <c r="C166" s="82" t="s">
        <v>911</v>
      </c>
      <c r="D166" s="23" t="s">
        <v>370</v>
      </c>
      <c r="E166" s="41">
        <v>1006</v>
      </c>
      <c r="F166" s="41">
        <v>378165.46</v>
      </c>
      <c r="G166" s="13" t="s">
        <v>485</v>
      </c>
      <c r="H166" s="84" t="s">
        <v>912</v>
      </c>
      <c r="I166" s="115" t="s">
        <v>480</v>
      </c>
      <c r="J166" s="126"/>
      <c r="K166" s="23" t="s">
        <v>894</v>
      </c>
      <c r="L166" s="4"/>
    </row>
    <row r="167" spans="1:12" ht="60" x14ac:dyDescent="0.25">
      <c r="A167" s="12">
        <f t="shared" si="6"/>
        <v>83</v>
      </c>
      <c r="B167" s="49" t="s">
        <v>3</v>
      </c>
      <c r="C167" s="82" t="s">
        <v>911</v>
      </c>
      <c r="D167" s="23" t="s">
        <v>371</v>
      </c>
      <c r="E167" s="41">
        <v>982</v>
      </c>
      <c r="F167" s="41">
        <v>369143.62</v>
      </c>
      <c r="G167" s="13" t="s">
        <v>485</v>
      </c>
      <c r="H167" s="84" t="s">
        <v>912</v>
      </c>
      <c r="I167" s="115" t="s">
        <v>480</v>
      </c>
      <c r="J167" s="126"/>
      <c r="K167" s="23" t="s">
        <v>895</v>
      </c>
      <c r="L167" s="4"/>
    </row>
    <row r="168" spans="1:12" ht="60" x14ac:dyDescent="0.25">
      <c r="A168" s="12">
        <f t="shared" si="6"/>
        <v>84</v>
      </c>
      <c r="B168" s="49" t="s">
        <v>3</v>
      </c>
      <c r="C168" s="82" t="s">
        <v>913</v>
      </c>
      <c r="D168" s="23" t="s">
        <v>372</v>
      </c>
      <c r="E168" s="41">
        <v>669</v>
      </c>
      <c r="F168" s="41">
        <v>191755.47</v>
      </c>
      <c r="G168" s="13" t="s">
        <v>485</v>
      </c>
      <c r="H168" s="84" t="s">
        <v>914</v>
      </c>
      <c r="I168" s="115" t="s">
        <v>480</v>
      </c>
      <c r="J168" s="126"/>
      <c r="K168" s="23" t="s">
        <v>896</v>
      </c>
      <c r="L168" s="4"/>
    </row>
    <row r="169" spans="1:12" ht="60" x14ac:dyDescent="0.25">
      <c r="A169" s="12">
        <f t="shared" si="6"/>
        <v>85</v>
      </c>
      <c r="B169" s="49" t="s">
        <v>3</v>
      </c>
      <c r="C169" s="82" t="s">
        <v>913</v>
      </c>
      <c r="D169" s="23" t="s">
        <v>373</v>
      </c>
      <c r="E169" s="41">
        <v>540</v>
      </c>
      <c r="F169" s="41">
        <v>154780.20000000001</v>
      </c>
      <c r="G169" s="13" t="s">
        <v>485</v>
      </c>
      <c r="H169" s="84" t="s">
        <v>914</v>
      </c>
      <c r="I169" s="115" t="s">
        <v>480</v>
      </c>
      <c r="J169" s="126"/>
      <c r="K169" s="23" t="s">
        <v>897</v>
      </c>
      <c r="L169" s="4"/>
    </row>
    <row r="170" spans="1:12" ht="60" x14ac:dyDescent="0.25">
      <c r="A170" s="12">
        <f t="shared" si="6"/>
        <v>86</v>
      </c>
      <c r="B170" s="49" t="s">
        <v>3</v>
      </c>
      <c r="C170" s="82" t="s">
        <v>849</v>
      </c>
      <c r="D170" s="23" t="s">
        <v>374</v>
      </c>
      <c r="E170" s="41">
        <v>59</v>
      </c>
      <c r="F170" s="41">
        <v>26730.54</v>
      </c>
      <c r="G170" s="13" t="s">
        <v>485</v>
      </c>
      <c r="H170" s="84" t="s">
        <v>915</v>
      </c>
      <c r="I170" s="115" t="s">
        <v>480</v>
      </c>
      <c r="J170" s="126"/>
      <c r="K170" s="23" t="s">
        <v>898</v>
      </c>
      <c r="L170" s="4"/>
    </row>
    <row r="171" spans="1:12" ht="60" x14ac:dyDescent="0.25">
      <c r="A171" s="12">
        <f t="shared" si="6"/>
        <v>87</v>
      </c>
      <c r="B171" s="49" t="s">
        <v>3</v>
      </c>
      <c r="C171" s="82" t="s">
        <v>849</v>
      </c>
      <c r="D171" s="23" t="s">
        <v>375</v>
      </c>
      <c r="E171" s="41">
        <v>246</v>
      </c>
      <c r="F171" s="41">
        <v>111452.76</v>
      </c>
      <c r="G171" s="13" t="s">
        <v>485</v>
      </c>
      <c r="H171" s="84" t="s">
        <v>915</v>
      </c>
      <c r="I171" s="115" t="s">
        <v>480</v>
      </c>
      <c r="J171" s="126"/>
      <c r="K171" s="23" t="s">
        <v>899</v>
      </c>
      <c r="L171" s="4"/>
    </row>
    <row r="172" spans="1:12" ht="60" x14ac:dyDescent="0.25">
      <c r="A172" s="12">
        <f t="shared" si="6"/>
        <v>88</v>
      </c>
      <c r="B172" s="49" t="s">
        <v>3</v>
      </c>
      <c r="C172" s="82" t="s">
        <v>849</v>
      </c>
      <c r="D172" s="23" t="s">
        <v>376</v>
      </c>
      <c r="E172" s="41">
        <v>63</v>
      </c>
      <c r="F172" s="41">
        <v>28542.78</v>
      </c>
      <c r="G172" s="13" t="s">
        <v>485</v>
      </c>
      <c r="H172" s="84" t="s">
        <v>915</v>
      </c>
      <c r="I172" s="115" t="s">
        <v>480</v>
      </c>
      <c r="J172" s="126"/>
      <c r="K172" s="23" t="s">
        <v>900</v>
      </c>
      <c r="L172" s="4"/>
    </row>
    <row r="173" spans="1:12" ht="60" x14ac:dyDescent="0.25">
      <c r="A173" s="12">
        <f t="shared" si="6"/>
        <v>89</v>
      </c>
      <c r="B173" s="49" t="s">
        <v>3</v>
      </c>
      <c r="C173" s="82" t="s">
        <v>849</v>
      </c>
      <c r="D173" s="23" t="s">
        <v>377</v>
      </c>
      <c r="E173" s="41">
        <v>207</v>
      </c>
      <c r="F173" s="41">
        <v>93783.42</v>
      </c>
      <c r="G173" s="13" t="s">
        <v>485</v>
      </c>
      <c r="H173" s="84" t="s">
        <v>915</v>
      </c>
      <c r="I173" s="115" t="s">
        <v>480</v>
      </c>
      <c r="J173" s="126"/>
      <c r="K173" s="23" t="s">
        <v>901</v>
      </c>
      <c r="L173" s="4"/>
    </row>
    <row r="174" spans="1:12" ht="60" x14ac:dyDescent="0.25">
      <c r="A174" s="12">
        <f t="shared" si="6"/>
        <v>90</v>
      </c>
      <c r="B174" s="49" t="s">
        <v>3</v>
      </c>
      <c r="C174" s="82" t="s">
        <v>849</v>
      </c>
      <c r="D174" s="23" t="s">
        <v>378</v>
      </c>
      <c r="E174" s="41">
        <v>266</v>
      </c>
      <c r="F174" s="41">
        <v>120513.96</v>
      </c>
      <c r="G174" s="13" t="s">
        <v>485</v>
      </c>
      <c r="H174" s="84" t="s">
        <v>916</v>
      </c>
      <c r="I174" s="115" t="s">
        <v>480</v>
      </c>
      <c r="J174" s="126"/>
      <c r="K174" s="23" t="s">
        <v>902</v>
      </c>
      <c r="L174" s="4"/>
    </row>
    <row r="175" spans="1:12" ht="49.5" customHeight="1" x14ac:dyDescent="0.25">
      <c r="A175" s="12">
        <f t="shared" si="6"/>
        <v>91</v>
      </c>
      <c r="B175" s="49" t="s">
        <v>3</v>
      </c>
      <c r="C175" s="82" t="s">
        <v>849</v>
      </c>
      <c r="D175" s="23" t="s">
        <v>379</v>
      </c>
      <c r="E175" s="41">
        <v>531</v>
      </c>
      <c r="F175" s="41">
        <v>240574.86</v>
      </c>
      <c r="G175" s="13" t="s">
        <v>485</v>
      </c>
      <c r="H175" s="84" t="s">
        <v>916</v>
      </c>
      <c r="I175" s="115" t="s">
        <v>480</v>
      </c>
      <c r="J175" s="126"/>
      <c r="K175" s="23" t="s">
        <v>903</v>
      </c>
      <c r="L175" s="4"/>
    </row>
    <row r="176" spans="1:12" ht="60" x14ac:dyDescent="0.25">
      <c r="A176" s="12">
        <f t="shared" si="6"/>
        <v>92</v>
      </c>
      <c r="B176" s="49" t="s">
        <v>3</v>
      </c>
      <c r="C176" s="82" t="s">
        <v>849</v>
      </c>
      <c r="D176" s="23" t="s">
        <v>380</v>
      </c>
      <c r="E176" s="41">
        <v>82</v>
      </c>
      <c r="F176" s="41">
        <v>37150.92</v>
      </c>
      <c r="G176" s="13" t="s">
        <v>485</v>
      </c>
      <c r="H176" s="84" t="s">
        <v>824</v>
      </c>
      <c r="I176" s="115" t="s">
        <v>480</v>
      </c>
      <c r="J176" s="126"/>
      <c r="K176" s="23" t="s">
        <v>904</v>
      </c>
      <c r="L176" s="4"/>
    </row>
    <row r="177" spans="1:12" ht="60" x14ac:dyDescent="0.25">
      <c r="A177" s="12">
        <f t="shared" si="6"/>
        <v>93</v>
      </c>
      <c r="B177" s="49" t="s">
        <v>3</v>
      </c>
      <c r="C177" s="82" t="s">
        <v>849</v>
      </c>
      <c r="D177" s="23" t="s">
        <v>381</v>
      </c>
      <c r="E177" s="41">
        <v>89</v>
      </c>
      <c r="F177" s="41">
        <v>45820.76</v>
      </c>
      <c r="G177" s="13" t="s">
        <v>485</v>
      </c>
      <c r="H177" s="84" t="s">
        <v>824</v>
      </c>
      <c r="I177" s="115" t="s">
        <v>480</v>
      </c>
      <c r="J177" s="126"/>
      <c r="K177" s="23" t="s">
        <v>905</v>
      </c>
      <c r="L177" s="4"/>
    </row>
    <row r="178" spans="1:12" ht="60" x14ac:dyDescent="0.25">
      <c r="A178" s="12">
        <f t="shared" si="6"/>
        <v>94</v>
      </c>
      <c r="B178" s="49" t="s">
        <v>3</v>
      </c>
      <c r="C178" s="82" t="s">
        <v>849</v>
      </c>
      <c r="D178" s="23" t="s">
        <v>382</v>
      </c>
      <c r="E178" s="41">
        <v>436</v>
      </c>
      <c r="F178" s="41">
        <v>197534.16</v>
      </c>
      <c r="G178" s="13" t="s">
        <v>485</v>
      </c>
      <c r="H178" s="84" t="s">
        <v>824</v>
      </c>
      <c r="I178" s="115" t="s">
        <v>480</v>
      </c>
      <c r="J178" s="126"/>
      <c r="K178" s="23" t="s">
        <v>906</v>
      </c>
      <c r="L178" s="4"/>
    </row>
    <row r="179" spans="1:12" ht="60" x14ac:dyDescent="0.25">
      <c r="A179" s="12">
        <f t="shared" si="6"/>
        <v>95</v>
      </c>
      <c r="B179" s="49" t="s">
        <v>3</v>
      </c>
      <c r="C179" s="82" t="s">
        <v>917</v>
      </c>
      <c r="D179" s="23" t="s">
        <v>383</v>
      </c>
      <c r="E179" s="41">
        <v>62</v>
      </c>
      <c r="F179" s="41">
        <v>28701.040000000001</v>
      </c>
      <c r="G179" s="13" t="s">
        <v>485</v>
      </c>
      <c r="H179" s="84" t="s">
        <v>855</v>
      </c>
      <c r="I179" s="115" t="s">
        <v>480</v>
      </c>
      <c r="J179" s="126"/>
      <c r="K179" s="23" t="s">
        <v>907</v>
      </c>
      <c r="L179" s="4"/>
    </row>
    <row r="180" spans="1:12" ht="60" x14ac:dyDescent="0.25">
      <c r="A180" s="12">
        <f t="shared" si="6"/>
        <v>96</v>
      </c>
      <c r="B180" s="49" t="s">
        <v>3</v>
      </c>
      <c r="C180" s="82" t="s">
        <v>918</v>
      </c>
      <c r="D180" s="23" t="s">
        <v>384</v>
      </c>
      <c r="E180" s="41">
        <v>47</v>
      </c>
      <c r="F180" s="41">
        <v>25756.47</v>
      </c>
      <c r="G180" s="13" t="s">
        <v>485</v>
      </c>
      <c r="H180" s="84" t="s">
        <v>855</v>
      </c>
      <c r="I180" s="115" t="s">
        <v>480</v>
      </c>
      <c r="J180" s="126"/>
      <c r="K180" s="23" t="s">
        <v>908</v>
      </c>
      <c r="L180" s="4"/>
    </row>
    <row r="181" spans="1:12" ht="60" x14ac:dyDescent="0.25">
      <c r="A181" s="12">
        <f t="shared" si="6"/>
        <v>97</v>
      </c>
      <c r="B181" s="49" t="s">
        <v>3</v>
      </c>
      <c r="C181" s="82" t="s">
        <v>919</v>
      </c>
      <c r="D181" s="23" t="s">
        <v>385</v>
      </c>
      <c r="E181" s="41">
        <v>64</v>
      </c>
      <c r="F181" s="41">
        <v>30463.360000000001</v>
      </c>
      <c r="G181" s="13" t="s">
        <v>485</v>
      </c>
      <c r="H181" s="84" t="s">
        <v>855</v>
      </c>
      <c r="I181" s="115" t="s">
        <v>480</v>
      </c>
      <c r="J181" s="126"/>
      <c r="K181" s="23" t="s">
        <v>909</v>
      </c>
      <c r="L181" s="4"/>
    </row>
    <row r="182" spans="1:12" ht="60" x14ac:dyDescent="0.25">
      <c r="A182" s="12">
        <f t="shared" si="6"/>
        <v>98</v>
      </c>
      <c r="B182" s="49" t="s">
        <v>3</v>
      </c>
      <c r="C182" s="82" t="s">
        <v>920</v>
      </c>
      <c r="D182" s="23" t="s">
        <v>329</v>
      </c>
      <c r="E182" s="41">
        <v>92</v>
      </c>
      <c r="F182" s="41">
        <v>50484.08</v>
      </c>
      <c r="G182" s="13" t="s">
        <v>485</v>
      </c>
      <c r="H182" s="84" t="s">
        <v>855</v>
      </c>
      <c r="I182" s="115" t="s">
        <v>480</v>
      </c>
      <c r="J182" s="127"/>
      <c r="K182" s="23" t="s">
        <v>910</v>
      </c>
      <c r="L182" s="4"/>
    </row>
    <row r="183" spans="1:12" ht="45" customHeight="1" x14ac:dyDescent="0.25">
      <c r="A183" s="12">
        <f t="shared" si="6"/>
        <v>99</v>
      </c>
      <c r="B183" s="49" t="s">
        <v>3</v>
      </c>
      <c r="C183" s="82" t="s">
        <v>921</v>
      </c>
      <c r="D183" s="23" t="s">
        <v>387</v>
      </c>
      <c r="E183" s="41">
        <v>53</v>
      </c>
      <c r="F183" s="41">
        <v>15425.65</v>
      </c>
      <c r="G183" s="13" t="s">
        <v>485</v>
      </c>
      <c r="H183" s="84" t="s">
        <v>922</v>
      </c>
      <c r="I183" s="88" t="s">
        <v>480</v>
      </c>
      <c r="J183" s="125" t="s">
        <v>11</v>
      </c>
      <c r="K183" s="82" t="s">
        <v>923</v>
      </c>
      <c r="L183" s="4"/>
    </row>
    <row r="184" spans="1:12" ht="60" x14ac:dyDescent="0.25">
      <c r="A184" s="12">
        <f t="shared" si="6"/>
        <v>100</v>
      </c>
      <c r="B184" s="49" t="s">
        <v>3</v>
      </c>
      <c r="C184" s="82" t="s">
        <v>925</v>
      </c>
      <c r="D184" s="23" t="s">
        <v>388</v>
      </c>
      <c r="E184" s="41">
        <v>900</v>
      </c>
      <c r="F184" s="41">
        <v>256473</v>
      </c>
      <c r="G184" s="13" t="s">
        <v>485</v>
      </c>
      <c r="H184" s="84" t="s">
        <v>926</v>
      </c>
      <c r="I184" s="88" t="s">
        <v>480</v>
      </c>
      <c r="J184" s="126"/>
      <c r="K184" s="23" t="s">
        <v>932</v>
      </c>
      <c r="L184" s="4"/>
    </row>
    <row r="185" spans="1:12" ht="60" x14ac:dyDescent="0.25">
      <c r="A185" s="12">
        <f t="shared" si="6"/>
        <v>101</v>
      </c>
      <c r="B185" s="49" t="s">
        <v>3</v>
      </c>
      <c r="C185" s="82" t="s">
        <v>927</v>
      </c>
      <c r="D185" s="23" t="s">
        <v>389</v>
      </c>
      <c r="E185" s="41">
        <v>104</v>
      </c>
      <c r="F185" s="41">
        <v>29064.880000000001</v>
      </c>
      <c r="G185" s="13" t="s">
        <v>485</v>
      </c>
      <c r="H185" s="84" t="s">
        <v>928</v>
      </c>
      <c r="I185" s="88" t="s">
        <v>480</v>
      </c>
      <c r="J185" s="126"/>
      <c r="K185" s="23" t="s">
        <v>933</v>
      </c>
      <c r="L185" s="4"/>
    </row>
    <row r="186" spans="1:12" ht="60" x14ac:dyDescent="0.25">
      <c r="A186" s="12">
        <f t="shared" si="6"/>
        <v>102</v>
      </c>
      <c r="B186" s="49" t="s">
        <v>3</v>
      </c>
      <c r="C186" s="82" t="s">
        <v>927</v>
      </c>
      <c r="D186" s="23" t="s">
        <v>390</v>
      </c>
      <c r="E186" s="41">
        <v>47</v>
      </c>
      <c r="F186" s="41">
        <v>13135.09</v>
      </c>
      <c r="G186" s="13" t="s">
        <v>485</v>
      </c>
      <c r="H186" s="84" t="s">
        <v>928</v>
      </c>
      <c r="I186" s="88" t="s">
        <v>480</v>
      </c>
      <c r="J186" s="126"/>
      <c r="K186" s="23" t="s">
        <v>934</v>
      </c>
      <c r="L186" s="4"/>
    </row>
    <row r="187" spans="1:12" ht="60" x14ac:dyDescent="0.25">
      <c r="A187" s="12">
        <f t="shared" si="6"/>
        <v>103</v>
      </c>
      <c r="B187" s="49" t="s">
        <v>3</v>
      </c>
      <c r="C187" s="82" t="s">
        <v>927</v>
      </c>
      <c r="D187" s="23" t="s">
        <v>391</v>
      </c>
      <c r="E187" s="41">
        <v>150</v>
      </c>
      <c r="F187" s="41">
        <v>41920.5</v>
      </c>
      <c r="G187" s="13" t="s">
        <v>485</v>
      </c>
      <c r="H187" s="84" t="s">
        <v>928</v>
      </c>
      <c r="I187" s="88" t="s">
        <v>480</v>
      </c>
      <c r="J187" s="126"/>
      <c r="K187" s="23" t="s">
        <v>935</v>
      </c>
      <c r="L187" s="4"/>
    </row>
    <row r="188" spans="1:12" ht="60" x14ac:dyDescent="0.25">
      <c r="A188" s="12">
        <f t="shared" si="6"/>
        <v>104</v>
      </c>
      <c r="B188" s="49" t="s">
        <v>3</v>
      </c>
      <c r="C188" s="82" t="s">
        <v>927</v>
      </c>
      <c r="D188" s="23" t="s">
        <v>392</v>
      </c>
      <c r="E188" s="41">
        <v>48</v>
      </c>
      <c r="F188" s="41">
        <v>13414.56</v>
      </c>
      <c r="G188" s="13" t="s">
        <v>485</v>
      </c>
      <c r="H188" s="84" t="s">
        <v>928</v>
      </c>
      <c r="I188" s="88" t="s">
        <v>480</v>
      </c>
      <c r="J188" s="126"/>
      <c r="K188" s="23" t="s">
        <v>936</v>
      </c>
      <c r="L188" s="4"/>
    </row>
    <row r="189" spans="1:12" ht="60" x14ac:dyDescent="0.25">
      <c r="A189" s="12">
        <f t="shared" si="6"/>
        <v>105</v>
      </c>
      <c r="B189" s="49" t="s">
        <v>3</v>
      </c>
      <c r="C189" s="82" t="s">
        <v>927</v>
      </c>
      <c r="D189" s="23" t="s">
        <v>393</v>
      </c>
      <c r="E189" s="41">
        <v>92</v>
      </c>
      <c r="F189" s="41">
        <v>25711.24</v>
      </c>
      <c r="G189" s="13" t="s">
        <v>485</v>
      </c>
      <c r="H189" s="84" t="s">
        <v>928</v>
      </c>
      <c r="I189" s="88" t="s">
        <v>480</v>
      </c>
      <c r="J189" s="126"/>
      <c r="K189" s="23" t="s">
        <v>937</v>
      </c>
      <c r="L189" s="4"/>
    </row>
    <row r="190" spans="1:12" ht="60" x14ac:dyDescent="0.25">
      <c r="A190" s="12">
        <f t="shared" si="6"/>
        <v>106</v>
      </c>
      <c r="B190" s="49" t="s">
        <v>3</v>
      </c>
      <c r="C190" s="82" t="s">
        <v>927</v>
      </c>
      <c r="D190" s="23" t="s">
        <v>394</v>
      </c>
      <c r="E190" s="41">
        <v>190</v>
      </c>
      <c r="F190" s="41">
        <v>53099.3</v>
      </c>
      <c r="G190" s="13" t="s">
        <v>485</v>
      </c>
      <c r="H190" s="84" t="s">
        <v>928</v>
      </c>
      <c r="I190" s="88" t="s">
        <v>480</v>
      </c>
      <c r="J190" s="126"/>
      <c r="K190" s="23" t="s">
        <v>938</v>
      </c>
      <c r="L190" s="4"/>
    </row>
    <row r="191" spans="1:12" ht="15" customHeight="1" x14ac:dyDescent="0.25">
      <c r="A191" s="12">
        <f t="shared" si="6"/>
        <v>107</v>
      </c>
      <c r="B191" s="49" t="s">
        <v>3</v>
      </c>
      <c r="C191" s="82" t="s">
        <v>927</v>
      </c>
      <c r="D191" s="23" t="s">
        <v>395</v>
      </c>
      <c r="E191" s="41">
        <v>174</v>
      </c>
      <c r="F191" s="41">
        <v>48627.78</v>
      </c>
      <c r="G191" s="13" t="s">
        <v>485</v>
      </c>
      <c r="H191" s="84" t="s">
        <v>928</v>
      </c>
      <c r="I191" s="88" t="s">
        <v>480</v>
      </c>
      <c r="J191" s="126"/>
      <c r="K191" s="23" t="s">
        <v>939</v>
      </c>
      <c r="L191" s="4"/>
    </row>
    <row r="192" spans="1:12" ht="60" x14ac:dyDescent="0.25">
      <c r="A192" s="12">
        <f t="shared" si="6"/>
        <v>108</v>
      </c>
      <c r="B192" s="49" t="s">
        <v>3</v>
      </c>
      <c r="C192" s="82" t="s">
        <v>927</v>
      </c>
      <c r="D192" s="23" t="s">
        <v>396</v>
      </c>
      <c r="E192" s="41">
        <v>99</v>
      </c>
      <c r="F192" s="41">
        <v>27667.53</v>
      </c>
      <c r="G192" s="13" t="s">
        <v>485</v>
      </c>
      <c r="H192" s="84" t="s">
        <v>928</v>
      </c>
      <c r="I192" s="88" t="s">
        <v>480</v>
      </c>
      <c r="J192" s="126"/>
      <c r="K192" s="23" t="s">
        <v>940</v>
      </c>
      <c r="L192" s="4"/>
    </row>
    <row r="193" spans="1:12" ht="60" x14ac:dyDescent="0.25">
      <c r="A193" s="12">
        <f t="shared" si="6"/>
        <v>109</v>
      </c>
      <c r="B193" s="49" t="s">
        <v>3</v>
      </c>
      <c r="C193" s="82" t="s">
        <v>927</v>
      </c>
      <c r="D193" s="23" t="s">
        <v>397</v>
      </c>
      <c r="E193" s="41">
        <v>250</v>
      </c>
      <c r="F193" s="41">
        <v>69867.5</v>
      </c>
      <c r="G193" s="13" t="s">
        <v>485</v>
      </c>
      <c r="H193" s="84" t="s">
        <v>928</v>
      </c>
      <c r="I193" s="88" t="s">
        <v>480</v>
      </c>
      <c r="J193" s="126"/>
      <c r="K193" s="23" t="s">
        <v>941</v>
      </c>
      <c r="L193" s="4"/>
    </row>
    <row r="194" spans="1:12" ht="60" x14ac:dyDescent="0.25">
      <c r="A194" s="12">
        <f t="shared" si="6"/>
        <v>110</v>
      </c>
      <c r="B194" s="49" t="s">
        <v>3</v>
      </c>
      <c r="C194" s="82" t="s">
        <v>927</v>
      </c>
      <c r="D194" s="23" t="s">
        <v>398</v>
      </c>
      <c r="E194" s="41">
        <v>53</v>
      </c>
      <c r="F194" s="41">
        <v>14811.91</v>
      </c>
      <c r="G194" s="13" t="s">
        <v>485</v>
      </c>
      <c r="H194" s="84" t="s">
        <v>928</v>
      </c>
      <c r="I194" s="88" t="s">
        <v>480</v>
      </c>
      <c r="J194" s="126"/>
      <c r="K194" s="23" t="s">
        <v>942</v>
      </c>
      <c r="L194" s="4"/>
    </row>
    <row r="195" spans="1:12" ht="60" x14ac:dyDescent="0.25">
      <c r="A195" s="12">
        <f t="shared" si="6"/>
        <v>111</v>
      </c>
      <c r="B195" s="49" t="s">
        <v>3</v>
      </c>
      <c r="C195" s="82" t="s">
        <v>927</v>
      </c>
      <c r="D195" s="23" t="s">
        <v>399</v>
      </c>
      <c r="E195" s="41">
        <v>118</v>
      </c>
      <c r="F195" s="41">
        <v>32977.46</v>
      </c>
      <c r="G195" s="13" t="s">
        <v>485</v>
      </c>
      <c r="H195" s="84" t="s">
        <v>928</v>
      </c>
      <c r="I195" s="88" t="s">
        <v>480</v>
      </c>
      <c r="J195" s="126"/>
      <c r="K195" s="23" t="s">
        <v>943</v>
      </c>
      <c r="L195" s="4"/>
    </row>
    <row r="196" spans="1:12" ht="60" x14ac:dyDescent="0.25">
      <c r="A196" s="12">
        <f t="shared" si="6"/>
        <v>112</v>
      </c>
      <c r="B196" s="49" t="s">
        <v>3</v>
      </c>
      <c r="C196" s="82" t="s">
        <v>927</v>
      </c>
      <c r="D196" s="23" t="s">
        <v>400</v>
      </c>
      <c r="E196" s="41">
        <v>160</v>
      </c>
      <c r="F196" s="41">
        <v>44715.199999999997</v>
      </c>
      <c r="G196" s="13" t="s">
        <v>485</v>
      </c>
      <c r="H196" s="84" t="s">
        <v>928</v>
      </c>
      <c r="I196" s="88" t="s">
        <v>480</v>
      </c>
      <c r="J196" s="126"/>
      <c r="K196" s="23" t="s">
        <v>944</v>
      </c>
      <c r="L196" s="4"/>
    </row>
    <row r="197" spans="1:12" ht="60" x14ac:dyDescent="0.25">
      <c r="A197" s="12">
        <f t="shared" si="6"/>
        <v>113</v>
      </c>
      <c r="B197" s="49" t="s">
        <v>3</v>
      </c>
      <c r="C197" s="82" t="s">
        <v>929</v>
      </c>
      <c r="D197" s="23" t="s">
        <v>401</v>
      </c>
      <c r="E197" s="41">
        <v>8</v>
      </c>
      <c r="F197" s="41">
        <v>2262.8000000000002</v>
      </c>
      <c r="G197" s="13" t="s">
        <v>485</v>
      </c>
      <c r="H197" s="84" t="s">
        <v>930</v>
      </c>
      <c r="I197" s="88" t="s">
        <v>480</v>
      </c>
      <c r="J197" s="126"/>
      <c r="K197" s="23" t="s">
        <v>945</v>
      </c>
      <c r="L197" s="4"/>
    </row>
    <row r="198" spans="1:12" ht="60" x14ac:dyDescent="0.25">
      <c r="A198" s="12">
        <f t="shared" si="6"/>
        <v>114</v>
      </c>
      <c r="B198" s="49" t="s">
        <v>3</v>
      </c>
      <c r="C198" s="82" t="s">
        <v>931</v>
      </c>
      <c r="D198" s="23" t="s">
        <v>402</v>
      </c>
      <c r="E198" s="41">
        <v>73</v>
      </c>
      <c r="F198" s="41">
        <v>19472.75</v>
      </c>
      <c r="G198" s="13" t="s">
        <v>485</v>
      </c>
      <c r="H198" s="84" t="s">
        <v>930</v>
      </c>
      <c r="I198" s="88" t="s">
        <v>480</v>
      </c>
      <c r="J198" s="126"/>
      <c r="K198" s="23" t="s">
        <v>946</v>
      </c>
      <c r="L198" s="4"/>
    </row>
    <row r="199" spans="1:12" ht="60" x14ac:dyDescent="0.25">
      <c r="A199" s="12">
        <f t="shared" si="6"/>
        <v>115</v>
      </c>
      <c r="B199" s="49" t="s">
        <v>3</v>
      </c>
      <c r="C199" s="82" t="s">
        <v>911</v>
      </c>
      <c r="D199" s="23" t="s">
        <v>403</v>
      </c>
      <c r="E199" s="41">
        <v>924</v>
      </c>
      <c r="F199" s="41">
        <v>347340.84</v>
      </c>
      <c r="G199" s="13" t="s">
        <v>485</v>
      </c>
      <c r="H199" s="84" t="s">
        <v>912</v>
      </c>
      <c r="I199" s="88" t="s">
        <v>480</v>
      </c>
      <c r="J199" s="126"/>
      <c r="K199" s="23" t="s">
        <v>947</v>
      </c>
      <c r="L199" s="4"/>
    </row>
    <row r="200" spans="1:12" ht="60" x14ac:dyDescent="0.25">
      <c r="A200" s="12">
        <f t="shared" si="6"/>
        <v>116</v>
      </c>
      <c r="B200" s="49" t="s">
        <v>3</v>
      </c>
      <c r="C200" s="82" t="s">
        <v>924</v>
      </c>
      <c r="D200" s="23" t="s">
        <v>404</v>
      </c>
      <c r="E200" s="41">
        <v>98</v>
      </c>
      <c r="F200" s="41">
        <v>53215.96</v>
      </c>
      <c r="G200" s="13" t="s">
        <v>485</v>
      </c>
      <c r="H200" s="84" t="s">
        <v>855</v>
      </c>
      <c r="I200" s="88" t="s">
        <v>480</v>
      </c>
      <c r="J200" s="126"/>
      <c r="K200" s="23" t="s">
        <v>948</v>
      </c>
      <c r="L200" s="4"/>
    </row>
    <row r="201" spans="1:12" ht="60" x14ac:dyDescent="0.25">
      <c r="A201" s="12">
        <f t="shared" si="6"/>
        <v>117</v>
      </c>
      <c r="B201" s="49" t="s">
        <v>3</v>
      </c>
      <c r="C201" s="82" t="s">
        <v>927</v>
      </c>
      <c r="D201" s="23" t="s">
        <v>386</v>
      </c>
      <c r="E201" s="41">
        <v>339</v>
      </c>
      <c r="F201" s="41">
        <v>94740.33</v>
      </c>
      <c r="G201" s="13" t="s">
        <v>485</v>
      </c>
      <c r="H201" s="84" t="s">
        <v>928</v>
      </c>
      <c r="I201" s="88" t="s">
        <v>480</v>
      </c>
      <c r="J201" s="127"/>
      <c r="K201" s="23" t="s">
        <v>949</v>
      </c>
      <c r="L201" s="4"/>
    </row>
    <row r="202" spans="1:12" ht="18.75" x14ac:dyDescent="0.25">
      <c r="A202" s="10"/>
      <c r="B202" s="66"/>
      <c r="C202" s="76"/>
      <c r="D202" s="63" t="s">
        <v>142</v>
      </c>
      <c r="E202" s="64">
        <f>SUM(E85:E201)</f>
        <v>38293</v>
      </c>
      <c r="F202" s="64">
        <f>SUM(F85:F201)</f>
        <v>16142831.530000003</v>
      </c>
      <c r="G202" s="63"/>
      <c r="H202" s="63"/>
      <c r="I202" s="19"/>
      <c r="J202" s="7"/>
      <c r="K202" s="93"/>
      <c r="L202" s="7"/>
    </row>
    <row r="203" spans="1:12" ht="15.75" x14ac:dyDescent="0.25">
      <c r="A203" s="141" t="s">
        <v>29</v>
      </c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</row>
    <row r="204" spans="1:12" ht="90" x14ac:dyDescent="0.25">
      <c r="A204" s="10">
        <v>1</v>
      </c>
      <c r="B204" s="52" t="s">
        <v>3</v>
      </c>
      <c r="C204" s="76" t="s">
        <v>581</v>
      </c>
      <c r="D204" s="2" t="s">
        <v>139</v>
      </c>
      <c r="E204" s="36">
        <v>2800</v>
      </c>
      <c r="F204" s="36">
        <v>775768</v>
      </c>
      <c r="G204" s="3" t="s">
        <v>485</v>
      </c>
      <c r="H204" s="8" t="s">
        <v>582</v>
      </c>
      <c r="I204" s="88" t="s">
        <v>480</v>
      </c>
      <c r="J204" s="76" t="s">
        <v>167</v>
      </c>
      <c r="K204" s="104" t="s">
        <v>141</v>
      </c>
      <c r="L204" s="4"/>
    </row>
    <row r="205" spans="1:12" ht="75" x14ac:dyDescent="0.25">
      <c r="A205" s="10">
        <f>1+A204</f>
        <v>2</v>
      </c>
      <c r="B205" s="66" t="s">
        <v>3</v>
      </c>
      <c r="C205" s="76" t="s">
        <v>583</v>
      </c>
      <c r="D205" s="2" t="s">
        <v>140</v>
      </c>
      <c r="E205" s="36">
        <v>4272</v>
      </c>
      <c r="F205" s="36">
        <v>2223832.3199999998</v>
      </c>
      <c r="G205" s="6" t="s">
        <v>485</v>
      </c>
      <c r="H205" s="8" t="s">
        <v>584</v>
      </c>
      <c r="I205" s="88" t="s">
        <v>480</v>
      </c>
      <c r="J205" s="77" t="s">
        <v>168</v>
      </c>
      <c r="K205" s="104" t="s">
        <v>259</v>
      </c>
      <c r="L205" s="7"/>
    </row>
    <row r="206" spans="1:12" ht="18.75" x14ac:dyDescent="0.25">
      <c r="A206" s="10"/>
      <c r="B206" s="52"/>
      <c r="C206" s="76"/>
      <c r="D206" s="63" t="s">
        <v>142</v>
      </c>
      <c r="E206" s="64">
        <f>SUM(E204:E205)</f>
        <v>7072</v>
      </c>
      <c r="F206" s="64">
        <f>SUM(F204:F205)</f>
        <v>2999600.32</v>
      </c>
      <c r="G206" s="63"/>
      <c r="H206" s="63"/>
      <c r="I206" s="19"/>
      <c r="J206" s="7"/>
      <c r="K206" s="93"/>
      <c r="L206" s="7"/>
    </row>
    <row r="207" spans="1:12" x14ac:dyDescent="0.25">
      <c r="A207" s="128" t="s">
        <v>30</v>
      </c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</row>
    <row r="208" spans="1:12" ht="60" x14ac:dyDescent="0.25">
      <c r="A208" s="10">
        <v>1</v>
      </c>
      <c r="B208" s="52" t="s">
        <v>3</v>
      </c>
      <c r="C208" s="76" t="s">
        <v>585</v>
      </c>
      <c r="D208" s="1" t="s">
        <v>171</v>
      </c>
      <c r="E208" s="37">
        <v>824</v>
      </c>
      <c r="F208" s="37">
        <v>139223.04000000001</v>
      </c>
      <c r="G208" s="6" t="s">
        <v>485</v>
      </c>
      <c r="H208" s="8" t="s">
        <v>170</v>
      </c>
      <c r="I208" s="88" t="s">
        <v>480</v>
      </c>
      <c r="J208" s="76" t="s">
        <v>108</v>
      </c>
      <c r="K208" s="96" t="s">
        <v>169</v>
      </c>
      <c r="L208" s="92"/>
    </row>
    <row r="209" spans="1:12" ht="60" x14ac:dyDescent="0.25">
      <c r="A209" s="10">
        <f t="shared" ref="A209:A212" si="7">1+A208</f>
        <v>2</v>
      </c>
      <c r="B209" s="52" t="s">
        <v>3</v>
      </c>
      <c r="C209" s="76" t="s">
        <v>586</v>
      </c>
      <c r="D209" s="1" t="s">
        <v>173</v>
      </c>
      <c r="E209" s="37">
        <v>1322</v>
      </c>
      <c r="F209" s="37">
        <v>412054.18</v>
      </c>
      <c r="G209" s="6" t="s">
        <v>485</v>
      </c>
      <c r="H209" s="8" t="s">
        <v>170</v>
      </c>
      <c r="I209" s="88" t="s">
        <v>480</v>
      </c>
      <c r="J209" s="76" t="s">
        <v>109</v>
      </c>
      <c r="K209" s="96" t="s">
        <v>172</v>
      </c>
      <c r="L209" s="92"/>
    </row>
    <row r="210" spans="1:12" ht="75" x14ac:dyDescent="0.25">
      <c r="A210" s="10">
        <f t="shared" si="7"/>
        <v>3</v>
      </c>
      <c r="B210" s="52" t="s">
        <v>3</v>
      </c>
      <c r="C210" s="76" t="s">
        <v>587</v>
      </c>
      <c r="D210" s="1" t="s">
        <v>174</v>
      </c>
      <c r="E210" s="37">
        <v>2337</v>
      </c>
      <c r="F210" s="37">
        <v>2451162.4500000002</v>
      </c>
      <c r="G210" s="6" t="s">
        <v>485</v>
      </c>
      <c r="H210" s="8" t="s">
        <v>175</v>
      </c>
      <c r="I210" s="88" t="s">
        <v>480</v>
      </c>
      <c r="J210" s="76" t="s">
        <v>110</v>
      </c>
      <c r="K210" s="96" t="s">
        <v>176</v>
      </c>
      <c r="L210" s="92"/>
    </row>
    <row r="211" spans="1:12" ht="75" x14ac:dyDescent="0.25">
      <c r="A211" s="10">
        <f t="shared" si="7"/>
        <v>4</v>
      </c>
      <c r="B211" s="49" t="s">
        <v>3</v>
      </c>
      <c r="C211" s="49" t="s">
        <v>588</v>
      </c>
      <c r="D211" s="18" t="s">
        <v>36</v>
      </c>
      <c r="E211" s="43">
        <v>10009</v>
      </c>
      <c r="F211" s="43">
        <v>11853458.52</v>
      </c>
      <c r="G211" s="6" t="s">
        <v>485</v>
      </c>
      <c r="H211" s="8" t="s">
        <v>175</v>
      </c>
      <c r="I211" s="88" t="s">
        <v>480</v>
      </c>
      <c r="J211" s="49" t="s">
        <v>12</v>
      </c>
      <c r="K211" s="100" t="s">
        <v>177</v>
      </c>
      <c r="L211" s="92"/>
    </row>
    <row r="212" spans="1:12" ht="90" x14ac:dyDescent="0.25">
      <c r="A212" s="10">
        <f t="shared" si="7"/>
        <v>5</v>
      </c>
      <c r="B212" s="49" t="s">
        <v>3</v>
      </c>
      <c r="C212" s="33" t="s">
        <v>589</v>
      </c>
      <c r="D212" s="30" t="s">
        <v>274</v>
      </c>
      <c r="E212" s="44">
        <v>899</v>
      </c>
      <c r="F212" s="44">
        <v>276892</v>
      </c>
      <c r="G212" s="6" t="s">
        <v>485</v>
      </c>
      <c r="H212" s="8" t="s">
        <v>275</v>
      </c>
      <c r="I212" s="88" t="s">
        <v>480</v>
      </c>
      <c r="J212" s="49" t="s">
        <v>273</v>
      </c>
      <c r="K212" s="105" t="s">
        <v>591</v>
      </c>
      <c r="L212" s="92"/>
    </row>
    <row r="213" spans="1:12" ht="18.75" x14ac:dyDescent="0.25">
      <c r="A213" s="12"/>
      <c r="B213" s="49"/>
      <c r="C213" s="23"/>
      <c r="D213" s="67" t="s">
        <v>142</v>
      </c>
      <c r="E213" s="68">
        <f>SUM(E208:E212)</f>
        <v>15391</v>
      </c>
      <c r="F213" s="68">
        <f>SUM(F208:F212)</f>
        <v>15132790.189999999</v>
      </c>
      <c r="G213" s="67"/>
      <c r="H213" s="67"/>
      <c r="I213" s="19"/>
      <c r="J213" s="25"/>
      <c r="K213" s="29"/>
      <c r="L213" s="4"/>
    </row>
    <row r="214" spans="1:12" x14ac:dyDescent="0.25">
      <c r="A214" s="128" t="s">
        <v>31</v>
      </c>
      <c r="B214" s="129"/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</row>
    <row r="215" spans="1:12" ht="59.25" customHeight="1" x14ac:dyDescent="0.25">
      <c r="A215" s="12">
        <v>1</v>
      </c>
      <c r="B215" s="49" t="s">
        <v>3</v>
      </c>
      <c r="C215" s="85" t="s">
        <v>590</v>
      </c>
      <c r="D215" s="12" t="s">
        <v>406</v>
      </c>
      <c r="E215" s="45">
        <v>1600</v>
      </c>
      <c r="F215" s="45">
        <v>939936</v>
      </c>
      <c r="G215" s="6" t="s">
        <v>485</v>
      </c>
      <c r="H215" s="87" t="s">
        <v>562</v>
      </c>
      <c r="I215" s="88" t="s">
        <v>480</v>
      </c>
      <c r="J215" s="125" t="s">
        <v>13</v>
      </c>
      <c r="K215" s="139" t="s">
        <v>592</v>
      </c>
      <c r="L215" s="92"/>
    </row>
    <row r="216" spans="1:12" ht="58.5" customHeight="1" x14ac:dyDescent="0.25">
      <c r="A216" s="12">
        <f>1+A215</f>
        <v>2</v>
      </c>
      <c r="B216" s="49" t="s">
        <v>3</v>
      </c>
      <c r="C216" s="86" t="s">
        <v>593</v>
      </c>
      <c r="D216" s="17" t="s">
        <v>405</v>
      </c>
      <c r="E216" s="38">
        <v>29759</v>
      </c>
      <c r="F216" s="38">
        <v>9585969.0800000001</v>
      </c>
      <c r="G216" s="6" t="s">
        <v>485</v>
      </c>
      <c r="H216" s="87" t="s">
        <v>562</v>
      </c>
      <c r="I216" s="88" t="s">
        <v>480</v>
      </c>
      <c r="J216" s="127"/>
      <c r="K216" s="140"/>
      <c r="L216" s="92"/>
    </row>
    <row r="217" spans="1:12" ht="18.75" x14ac:dyDescent="0.25">
      <c r="A217" s="12"/>
      <c r="B217" s="49"/>
      <c r="C217" s="49"/>
      <c r="D217" s="67" t="s">
        <v>142</v>
      </c>
      <c r="E217" s="68">
        <f>SUM(E215:E216)</f>
        <v>31359</v>
      </c>
      <c r="F217" s="68">
        <f>SUM(F215:F216)</f>
        <v>10525905.08</v>
      </c>
      <c r="G217" s="67"/>
      <c r="H217" s="67"/>
      <c r="I217" s="19"/>
      <c r="J217" s="28"/>
      <c r="K217" s="107"/>
      <c r="L217" s="92"/>
    </row>
    <row r="218" spans="1:12" x14ac:dyDescent="0.25">
      <c r="A218" s="128" t="s">
        <v>32</v>
      </c>
      <c r="B218" s="129"/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</row>
    <row r="219" spans="1:12" ht="36.75" customHeight="1" x14ac:dyDescent="0.25">
      <c r="A219" s="137">
        <v>1</v>
      </c>
      <c r="B219" s="125" t="s">
        <v>3</v>
      </c>
      <c r="C219" s="86" t="s">
        <v>594</v>
      </c>
      <c r="D219" s="12" t="s">
        <v>408</v>
      </c>
      <c r="E219" s="45">
        <v>340</v>
      </c>
      <c r="F219" s="45">
        <v>100402</v>
      </c>
      <c r="G219" s="6" t="s">
        <v>485</v>
      </c>
      <c r="H219" s="87" t="s">
        <v>595</v>
      </c>
      <c r="I219" s="88" t="s">
        <v>480</v>
      </c>
      <c r="J219" s="125" t="s">
        <v>111</v>
      </c>
      <c r="K219" s="133" t="s">
        <v>209</v>
      </c>
      <c r="L219" s="92"/>
    </row>
    <row r="220" spans="1:12" ht="35.25" customHeight="1" x14ac:dyDescent="0.25">
      <c r="A220" s="138"/>
      <c r="B220" s="127"/>
      <c r="C220" s="86" t="s">
        <v>596</v>
      </c>
      <c r="D220" s="17" t="s">
        <v>407</v>
      </c>
      <c r="E220" s="38">
        <v>871</v>
      </c>
      <c r="F220" s="38">
        <v>283710.83</v>
      </c>
      <c r="G220" s="6" t="s">
        <v>485</v>
      </c>
      <c r="H220" s="87" t="s">
        <v>597</v>
      </c>
      <c r="I220" s="88" t="s">
        <v>480</v>
      </c>
      <c r="J220" s="127"/>
      <c r="K220" s="134"/>
      <c r="L220" s="92"/>
    </row>
    <row r="221" spans="1:12" ht="75" x14ac:dyDescent="0.25">
      <c r="A221" s="12">
        <f>1+A219</f>
        <v>2</v>
      </c>
      <c r="B221" s="49" t="s">
        <v>3</v>
      </c>
      <c r="C221" s="49" t="s">
        <v>598</v>
      </c>
      <c r="D221" s="17" t="s">
        <v>48</v>
      </c>
      <c r="E221" s="38">
        <v>1126</v>
      </c>
      <c r="F221" s="38">
        <v>332350.15999999997</v>
      </c>
      <c r="G221" s="6" t="s">
        <v>485</v>
      </c>
      <c r="H221" s="27" t="s">
        <v>137</v>
      </c>
      <c r="I221" s="88" t="s">
        <v>480</v>
      </c>
      <c r="J221" s="49" t="s">
        <v>112</v>
      </c>
      <c r="K221" s="95" t="s">
        <v>210</v>
      </c>
      <c r="L221" s="92"/>
    </row>
    <row r="222" spans="1:12" ht="60" x14ac:dyDescent="0.25">
      <c r="A222" s="12">
        <f t="shared" ref="A222:A268" si="8">1+A221</f>
        <v>3</v>
      </c>
      <c r="B222" s="49" t="s">
        <v>3</v>
      </c>
      <c r="C222" s="49" t="s">
        <v>599</v>
      </c>
      <c r="D222" s="17" t="s">
        <v>47</v>
      </c>
      <c r="E222" s="38">
        <v>1262</v>
      </c>
      <c r="F222" s="38">
        <v>337850.02</v>
      </c>
      <c r="G222" s="6" t="s">
        <v>485</v>
      </c>
      <c r="H222" s="27" t="s">
        <v>600</v>
      </c>
      <c r="I222" s="88" t="s">
        <v>480</v>
      </c>
      <c r="J222" s="49" t="s">
        <v>113</v>
      </c>
      <c r="K222" s="95" t="s">
        <v>211</v>
      </c>
      <c r="L222" s="92"/>
    </row>
    <row r="223" spans="1:12" ht="70.5" customHeight="1" x14ac:dyDescent="0.25">
      <c r="A223" s="12">
        <f t="shared" si="8"/>
        <v>4</v>
      </c>
      <c r="B223" s="49" t="s">
        <v>3</v>
      </c>
      <c r="C223" s="49" t="s">
        <v>601</v>
      </c>
      <c r="D223" s="17" t="s">
        <v>46</v>
      </c>
      <c r="E223" s="38">
        <v>1431</v>
      </c>
      <c r="F223" s="38">
        <v>383093.01</v>
      </c>
      <c r="G223" s="6" t="s">
        <v>485</v>
      </c>
      <c r="H223" s="27" t="s">
        <v>213</v>
      </c>
      <c r="I223" s="88" t="s">
        <v>480</v>
      </c>
      <c r="J223" s="49" t="s">
        <v>114</v>
      </c>
      <c r="K223" s="95" t="s">
        <v>212</v>
      </c>
      <c r="L223" s="92"/>
    </row>
    <row r="224" spans="1:12" ht="60" x14ac:dyDescent="0.25">
      <c r="A224" s="12">
        <f t="shared" si="8"/>
        <v>5</v>
      </c>
      <c r="B224" s="49" t="s">
        <v>3</v>
      </c>
      <c r="C224" s="49" t="s">
        <v>602</v>
      </c>
      <c r="D224" s="17" t="s">
        <v>45</v>
      </c>
      <c r="E224" s="38">
        <v>3843</v>
      </c>
      <c r="F224" s="38">
        <v>1086838.83</v>
      </c>
      <c r="G224" s="6" t="s">
        <v>485</v>
      </c>
      <c r="H224" s="27" t="s">
        <v>215</v>
      </c>
      <c r="I224" s="88" t="s">
        <v>480</v>
      </c>
      <c r="J224" s="49" t="s">
        <v>115</v>
      </c>
      <c r="K224" s="95" t="s">
        <v>214</v>
      </c>
      <c r="L224" s="92"/>
    </row>
    <row r="225" spans="1:12" ht="81" customHeight="1" x14ac:dyDescent="0.25">
      <c r="A225" s="12">
        <f t="shared" si="8"/>
        <v>6</v>
      </c>
      <c r="B225" s="49" t="s">
        <v>3</v>
      </c>
      <c r="C225" s="49" t="s">
        <v>477</v>
      </c>
      <c r="D225" s="17" t="s">
        <v>409</v>
      </c>
      <c r="E225" s="38">
        <v>111</v>
      </c>
      <c r="F225" s="38">
        <v>51043.35</v>
      </c>
      <c r="G225" s="6" t="s">
        <v>485</v>
      </c>
      <c r="H225" s="84" t="s">
        <v>603</v>
      </c>
      <c r="I225" s="130" t="s">
        <v>480</v>
      </c>
      <c r="J225" s="125" t="s">
        <v>116</v>
      </c>
      <c r="K225" s="133" t="s">
        <v>216</v>
      </c>
      <c r="L225" s="92"/>
    </row>
    <row r="226" spans="1:12" ht="78" customHeight="1" x14ac:dyDescent="0.25">
      <c r="A226" s="12">
        <f t="shared" si="8"/>
        <v>7</v>
      </c>
      <c r="B226" s="49" t="s">
        <v>3</v>
      </c>
      <c r="C226" s="49" t="s">
        <v>477</v>
      </c>
      <c r="D226" s="17" t="s">
        <v>410</v>
      </c>
      <c r="E226" s="38">
        <v>113</v>
      </c>
      <c r="F226" s="38">
        <v>73494.070000000007</v>
      </c>
      <c r="G226" s="6" t="s">
        <v>485</v>
      </c>
      <c r="H226" s="84" t="s">
        <v>603</v>
      </c>
      <c r="I226" s="131"/>
      <c r="J226" s="127"/>
      <c r="K226" s="134"/>
      <c r="L226" s="92"/>
    </row>
    <row r="227" spans="1:12" ht="93" customHeight="1" x14ac:dyDescent="0.25">
      <c r="A227" s="12">
        <f t="shared" si="8"/>
        <v>8</v>
      </c>
      <c r="B227" s="49" t="s">
        <v>3</v>
      </c>
      <c r="C227" s="86" t="s">
        <v>604</v>
      </c>
      <c r="D227" s="17" t="s">
        <v>467</v>
      </c>
      <c r="E227" s="38">
        <v>5148</v>
      </c>
      <c r="F227" s="38">
        <v>2391657.84</v>
      </c>
      <c r="G227" s="6" t="s">
        <v>485</v>
      </c>
      <c r="H227" s="84" t="s">
        <v>605</v>
      </c>
      <c r="I227" s="130" t="s">
        <v>480</v>
      </c>
      <c r="J227" s="125" t="s">
        <v>117</v>
      </c>
      <c r="K227" s="135" t="s">
        <v>217</v>
      </c>
      <c r="L227" s="92"/>
    </row>
    <row r="228" spans="1:12" ht="87.75" customHeight="1" x14ac:dyDescent="0.25">
      <c r="A228" s="12">
        <f t="shared" si="8"/>
        <v>9</v>
      </c>
      <c r="B228" s="49" t="s">
        <v>3</v>
      </c>
      <c r="C228" s="86" t="s">
        <v>606</v>
      </c>
      <c r="D228" s="17" t="s">
        <v>41</v>
      </c>
      <c r="E228" s="38">
        <v>2400</v>
      </c>
      <c r="F228" s="38">
        <v>714768</v>
      </c>
      <c r="G228" s="6" t="s">
        <v>485</v>
      </c>
      <c r="H228" s="84" t="s">
        <v>560</v>
      </c>
      <c r="I228" s="131"/>
      <c r="J228" s="127"/>
      <c r="K228" s="136"/>
      <c r="L228" s="92"/>
    </row>
    <row r="229" spans="1:12" ht="75" x14ac:dyDescent="0.25">
      <c r="A229" s="12">
        <f t="shared" si="8"/>
        <v>10</v>
      </c>
      <c r="B229" s="49" t="s">
        <v>3</v>
      </c>
      <c r="C229" s="33" t="s">
        <v>607</v>
      </c>
      <c r="D229" s="26" t="s">
        <v>151</v>
      </c>
      <c r="E229" s="42">
        <v>18</v>
      </c>
      <c r="F229" s="42">
        <v>8277.2999999999993</v>
      </c>
      <c r="G229" s="6" t="s">
        <v>485</v>
      </c>
      <c r="H229" s="27" t="s">
        <v>490</v>
      </c>
      <c r="I229" s="88" t="s">
        <v>480</v>
      </c>
      <c r="J229" s="26" t="s">
        <v>150</v>
      </c>
      <c r="K229" s="100" t="s">
        <v>260</v>
      </c>
      <c r="L229" s="92"/>
    </row>
    <row r="230" spans="1:12" ht="60" x14ac:dyDescent="0.25">
      <c r="A230" s="12">
        <f t="shared" si="8"/>
        <v>11</v>
      </c>
      <c r="B230" s="49" t="s">
        <v>3</v>
      </c>
      <c r="C230" s="33" t="s">
        <v>608</v>
      </c>
      <c r="D230" s="17" t="s">
        <v>152</v>
      </c>
      <c r="E230" s="38">
        <v>30</v>
      </c>
      <c r="F230" s="38">
        <v>13671.3</v>
      </c>
      <c r="G230" s="6" t="s">
        <v>485</v>
      </c>
      <c r="H230" s="27" t="s">
        <v>490</v>
      </c>
      <c r="I230" s="88" t="s">
        <v>480</v>
      </c>
      <c r="J230" s="26" t="s">
        <v>118</v>
      </c>
      <c r="K230" s="100" t="s">
        <v>261</v>
      </c>
      <c r="L230" s="92"/>
    </row>
    <row r="231" spans="1:12" ht="60" x14ac:dyDescent="0.25">
      <c r="A231" s="12">
        <f t="shared" si="8"/>
        <v>12</v>
      </c>
      <c r="B231" s="49" t="s">
        <v>3</v>
      </c>
      <c r="C231" s="82" t="s">
        <v>611</v>
      </c>
      <c r="D231" s="17" t="s">
        <v>412</v>
      </c>
      <c r="E231" s="38">
        <v>170</v>
      </c>
      <c r="F231" s="38">
        <v>75230.100000000006</v>
      </c>
      <c r="G231" s="6" t="s">
        <v>485</v>
      </c>
      <c r="H231" s="84" t="s">
        <v>612</v>
      </c>
      <c r="I231" s="88" t="s">
        <v>480</v>
      </c>
      <c r="J231" s="126" t="s">
        <v>14</v>
      </c>
      <c r="K231" s="106" t="s">
        <v>613</v>
      </c>
      <c r="L231" s="4"/>
    </row>
    <row r="232" spans="1:12" ht="60" x14ac:dyDescent="0.25">
      <c r="A232" s="12">
        <f t="shared" si="8"/>
        <v>13</v>
      </c>
      <c r="B232" s="49" t="s">
        <v>3</v>
      </c>
      <c r="C232" s="82" t="s">
        <v>614</v>
      </c>
      <c r="D232" s="17" t="s">
        <v>413</v>
      </c>
      <c r="E232" s="38">
        <v>459</v>
      </c>
      <c r="F232" s="38">
        <v>197305.74</v>
      </c>
      <c r="G232" s="6" t="s">
        <v>485</v>
      </c>
      <c r="H232" s="84" t="s">
        <v>612</v>
      </c>
      <c r="I232" s="88" t="s">
        <v>480</v>
      </c>
      <c r="J232" s="126"/>
      <c r="K232" s="106" t="s">
        <v>615</v>
      </c>
      <c r="L232" s="4"/>
    </row>
    <row r="233" spans="1:12" ht="60" x14ac:dyDescent="0.25">
      <c r="A233" s="12">
        <f t="shared" si="8"/>
        <v>14</v>
      </c>
      <c r="B233" s="49" t="s">
        <v>3</v>
      </c>
      <c r="C233" s="82" t="s">
        <v>614</v>
      </c>
      <c r="D233" s="17" t="s">
        <v>414</v>
      </c>
      <c r="E233" s="38">
        <v>218</v>
      </c>
      <c r="F233" s="38">
        <v>101492.08</v>
      </c>
      <c r="G233" s="6" t="s">
        <v>485</v>
      </c>
      <c r="H233" s="84" t="s">
        <v>612</v>
      </c>
      <c r="I233" s="88" t="s">
        <v>480</v>
      </c>
      <c r="J233" s="126"/>
      <c r="K233" s="106" t="s">
        <v>616</v>
      </c>
      <c r="L233" s="4"/>
    </row>
    <row r="234" spans="1:12" ht="60" x14ac:dyDescent="0.25">
      <c r="A234" s="12">
        <f t="shared" si="8"/>
        <v>15</v>
      </c>
      <c r="B234" s="49" t="s">
        <v>3</v>
      </c>
      <c r="C234" s="82" t="s">
        <v>614</v>
      </c>
      <c r="D234" s="17" t="s">
        <v>415</v>
      </c>
      <c r="E234" s="38">
        <v>262</v>
      </c>
      <c r="F234" s="38">
        <v>123056.16</v>
      </c>
      <c r="G234" s="6" t="s">
        <v>485</v>
      </c>
      <c r="H234" s="84" t="s">
        <v>612</v>
      </c>
      <c r="I234" s="88" t="s">
        <v>480</v>
      </c>
      <c r="J234" s="126"/>
      <c r="K234" s="106" t="s">
        <v>617</v>
      </c>
      <c r="L234" s="4"/>
    </row>
    <row r="235" spans="1:12" ht="60" x14ac:dyDescent="0.25">
      <c r="A235" s="12">
        <f t="shared" si="8"/>
        <v>16</v>
      </c>
      <c r="B235" s="49" t="s">
        <v>3</v>
      </c>
      <c r="C235" s="82" t="s">
        <v>611</v>
      </c>
      <c r="D235" s="17" t="s">
        <v>416</v>
      </c>
      <c r="E235" s="38">
        <v>218</v>
      </c>
      <c r="F235" s="38">
        <v>94463.76</v>
      </c>
      <c r="G235" s="6" t="s">
        <v>485</v>
      </c>
      <c r="H235" s="84" t="s">
        <v>612</v>
      </c>
      <c r="I235" s="88" t="s">
        <v>480</v>
      </c>
      <c r="J235" s="126"/>
      <c r="K235" s="106" t="s">
        <v>618</v>
      </c>
      <c r="L235" s="4"/>
    </row>
    <row r="236" spans="1:12" ht="60" x14ac:dyDescent="0.25">
      <c r="A236" s="12">
        <f t="shared" si="8"/>
        <v>17</v>
      </c>
      <c r="B236" s="49" t="s">
        <v>3</v>
      </c>
      <c r="C236" s="82" t="s">
        <v>619</v>
      </c>
      <c r="D236" s="17" t="s">
        <v>417</v>
      </c>
      <c r="E236" s="38">
        <v>214</v>
      </c>
      <c r="F236" s="38">
        <v>98178.92</v>
      </c>
      <c r="G236" s="6" t="s">
        <v>485</v>
      </c>
      <c r="H236" s="84" t="s">
        <v>612</v>
      </c>
      <c r="I236" s="88" t="s">
        <v>480</v>
      </c>
      <c r="J236" s="126"/>
      <c r="K236" s="106" t="s">
        <v>620</v>
      </c>
      <c r="L236" s="4"/>
    </row>
    <row r="237" spans="1:12" ht="60" x14ac:dyDescent="0.25">
      <c r="A237" s="12">
        <f t="shared" si="8"/>
        <v>18</v>
      </c>
      <c r="B237" s="49" t="s">
        <v>3</v>
      </c>
      <c r="C237" s="82" t="s">
        <v>611</v>
      </c>
      <c r="D237" s="17" t="s">
        <v>418</v>
      </c>
      <c r="E237" s="38">
        <v>250</v>
      </c>
      <c r="F237" s="38">
        <v>112750</v>
      </c>
      <c r="G237" s="6" t="s">
        <v>485</v>
      </c>
      <c r="H237" s="84" t="s">
        <v>612</v>
      </c>
      <c r="I237" s="88" t="s">
        <v>480</v>
      </c>
      <c r="J237" s="126"/>
      <c r="K237" s="106" t="s">
        <v>621</v>
      </c>
      <c r="L237" s="4"/>
    </row>
    <row r="238" spans="1:12" ht="60" x14ac:dyDescent="0.25">
      <c r="A238" s="12">
        <f t="shared" si="8"/>
        <v>19</v>
      </c>
      <c r="B238" s="49" t="s">
        <v>3</v>
      </c>
      <c r="C238" s="82" t="s">
        <v>609</v>
      </c>
      <c r="D238" s="17" t="s">
        <v>419</v>
      </c>
      <c r="E238" s="38">
        <v>114</v>
      </c>
      <c r="F238" s="38">
        <v>53101.2</v>
      </c>
      <c r="G238" s="6" t="s">
        <v>485</v>
      </c>
      <c r="H238" s="84" t="s">
        <v>612</v>
      </c>
      <c r="I238" s="88" t="s">
        <v>480</v>
      </c>
      <c r="J238" s="126"/>
      <c r="K238" s="106" t="s">
        <v>622</v>
      </c>
      <c r="L238" s="4"/>
    </row>
    <row r="239" spans="1:12" ht="60" x14ac:dyDescent="0.25">
      <c r="A239" s="12">
        <f t="shared" si="8"/>
        <v>20</v>
      </c>
      <c r="B239" s="49" t="s">
        <v>3</v>
      </c>
      <c r="C239" s="82" t="s">
        <v>611</v>
      </c>
      <c r="D239" s="17" t="s">
        <v>420</v>
      </c>
      <c r="E239" s="38">
        <v>192</v>
      </c>
      <c r="F239" s="38">
        <v>83996.160000000003</v>
      </c>
      <c r="G239" s="6" t="s">
        <v>485</v>
      </c>
      <c r="H239" s="84" t="s">
        <v>612</v>
      </c>
      <c r="I239" s="88" t="s">
        <v>480</v>
      </c>
      <c r="J239" s="126"/>
      <c r="K239" s="106" t="s">
        <v>623</v>
      </c>
      <c r="L239" s="4"/>
    </row>
    <row r="240" spans="1:12" ht="60" x14ac:dyDescent="0.25">
      <c r="A240" s="12">
        <f t="shared" si="8"/>
        <v>21</v>
      </c>
      <c r="B240" s="49" t="s">
        <v>3</v>
      </c>
      <c r="C240" s="82" t="s">
        <v>611</v>
      </c>
      <c r="D240" s="17" t="s">
        <v>421</v>
      </c>
      <c r="E240" s="38">
        <v>369</v>
      </c>
      <c r="F240" s="38">
        <v>176887.53</v>
      </c>
      <c r="G240" s="6" t="s">
        <v>485</v>
      </c>
      <c r="H240" s="84" t="s">
        <v>612</v>
      </c>
      <c r="I240" s="88" t="s">
        <v>480</v>
      </c>
      <c r="J240" s="126"/>
      <c r="K240" s="106" t="s">
        <v>624</v>
      </c>
      <c r="L240" s="4"/>
    </row>
    <row r="241" spans="1:12" ht="60" x14ac:dyDescent="0.25">
      <c r="A241" s="12">
        <f t="shared" si="8"/>
        <v>22</v>
      </c>
      <c r="B241" s="49" t="s">
        <v>3</v>
      </c>
      <c r="C241" s="82" t="s">
        <v>619</v>
      </c>
      <c r="D241" s="17" t="s">
        <v>422</v>
      </c>
      <c r="E241" s="38">
        <v>179</v>
      </c>
      <c r="F241" s="38">
        <v>84659.839999999997</v>
      </c>
      <c r="G241" s="6" t="s">
        <v>485</v>
      </c>
      <c r="H241" s="84" t="s">
        <v>612</v>
      </c>
      <c r="I241" s="88" t="s">
        <v>480</v>
      </c>
      <c r="J241" s="126"/>
      <c r="K241" s="106" t="s">
        <v>625</v>
      </c>
      <c r="L241" s="4"/>
    </row>
    <row r="242" spans="1:12" ht="60" x14ac:dyDescent="0.25">
      <c r="A242" s="12">
        <f t="shared" si="8"/>
        <v>23</v>
      </c>
      <c r="B242" s="49" t="s">
        <v>3</v>
      </c>
      <c r="C242" s="82" t="s">
        <v>609</v>
      </c>
      <c r="D242" s="17" t="s">
        <v>423</v>
      </c>
      <c r="E242" s="38">
        <v>178</v>
      </c>
      <c r="F242" s="38">
        <v>81661.06</v>
      </c>
      <c r="G242" s="6" t="s">
        <v>485</v>
      </c>
      <c r="H242" s="84" t="s">
        <v>612</v>
      </c>
      <c r="I242" s="88" t="s">
        <v>480</v>
      </c>
      <c r="J242" s="126"/>
      <c r="K242" s="106" t="s">
        <v>626</v>
      </c>
      <c r="L242" s="4"/>
    </row>
    <row r="243" spans="1:12" ht="75" x14ac:dyDescent="0.25">
      <c r="A243" s="12">
        <f t="shared" si="8"/>
        <v>24</v>
      </c>
      <c r="B243" s="49" t="s">
        <v>3</v>
      </c>
      <c r="C243" s="82" t="s">
        <v>627</v>
      </c>
      <c r="D243" s="17" t="s">
        <v>424</v>
      </c>
      <c r="E243" s="38">
        <v>62</v>
      </c>
      <c r="F243" s="38">
        <v>26744.94</v>
      </c>
      <c r="G243" s="6" t="s">
        <v>485</v>
      </c>
      <c r="H243" s="84" t="s">
        <v>612</v>
      </c>
      <c r="I243" s="88" t="s">
        <v>480</v>
      </c>
      <c r="J243" s="126"/>
      <c r="K243" s="106" t="s">
        <v>628</v>
      </c>
      <c r="L243" s="4"/>
    </row>
    <row r="244" spans="1:12" ht="60" x14ac:dyDescent="0.25">
      <c r="A244" s="12">
        <f t="shared" si="8"/>
        <v>25</v>
      </c>
      <c r="B244" s="49" t="s">
        <v>3</v>
      </c>
      <c r="C244" s="82" t="s">
        <v>611</v>
      </c>
      <c r="D244" s="17" t="s">
        <v>425</v>
      </c>
      <c r="E244" s="38">
        <v>147</v>
      </c>
      <c r="F244" s="38">
        <v>67154.009999999995</v>
      </c>
      <c r="G244" s="6" t="s">
        <v>485</v>
      </c>
      <c r="H244" s="84" t="s">
        <v>612</v>
      </c>
      <c r="I244" s="88" t="s">
        <v>480</v>
      </c>
      <c r="J244" s="126"/>
      <c r="K244" s="106" t="s">
        <v>629</v>
      </c>
      <c r="L244" s="4"/>
    </row>
    <row r="245" spans="1:12" ht="60" x14ac:dyDescent="0.25">
      <c r="A245" s="12">
        <f t="shared" si="8"/>
        <v>26</v>
      </c>
      <c r="B245" s="49" t="s">
        <v>3</v>
      </c>
      <c r="C245" s="82" t="s">
        <v>611</v>
      </c>
      <c r="D245" s="17" t="s">
        <v>426</v>
      </c>
      <c r="E245" s="38">
        <v>309</v>
      </c>
      <c r="F245" s="38">
        <v>144578.01</v>
      </c>
      <c r="G245" s="6" t="s">
        <v>485</v>
      </c>
      <c r="H245" s="84" t="s">
        <v>612</v>
      </c>
      <c r="I245" s="88" t="s">
        <v>480</v>
      </c>
      <c r="J245" s="126"/>
      <c r="K245" s="106" t="s">
        <v>630</v>
      </c>
      <c r="L245" s="4"/>
    </row>
    <row r="246" spans="1:12" ht="60" x14ac:dyDescent="0.25">
      <c r="A246" s="12">
        <f t="shared" si="8"/>
        <v>27</v>
      </c>
      <c r="B246" s="49" t="s">
        <v>3</v>
      </c>
      <c r="C246" s="82" t="s">
        <v>631</v>
      </c>
      <c r="D246" s="23" t="s">
        <v>427</v>
      </c>
      <c r="E246" s="41">
        <v>165</v>
      </c>
      <c r="F246" s="41">
        <v>38304.75</v>
      </c>
      <c r="G246" s="6" t="s">
        <v>485</v>
      </c>
      <c r="H246" s="84" t="s">
        <v>632</v>
      </c>
      <c r="I246" s="88" t="s">
        <v>480</v>
      </c>
      <c r="J246" s="132" t="s">
        <v>15</v>
      </c>
      <c r="K246" s="106" t="s">
        <v>633</v>
      </c>
      <c r="L246" s="4"/>
    </row>
    <row r="247" spans="1:12" ht="60" x14ac:dyDescent="0.25">
      <c r="A247" s="12">
        <f t="shared" si="8"/>
        <v>28</v>
      </c>
      <c r="B247" s="49" t="s">
        <v>3</v>
      </c>
      <c r="C247" s="82" t="s">
        <v>634</v>
      </c>
      <c r="D247" s="23" t="s">
        <v>428</v>
      </c>
      <c r="E247" s="41">
        <v>1035</v>
      </c>
      <c r="F247" s="41">
        <v>295999.65000000002</v>
      </c>
      <c r="G247" s="6" t="s">
        <v>485</v>
      </c>
      <c r="H247" s="84" t="s">
        <v>635</v>
      </c>
      <c r="I247" s="88" t="s">
        <v>480</v>
      </c>
      <c r="J247" s="132"/>
      <c r="K247" s="106" t="s">
        <v>636</v>
      </c>
      <c r="L247" s="4"/>
    </row>
    <row r="248" spans="1:12" ht="60" x14ac:dyDescent="0.25">
      <c r="A248" s="12">
        <f t="shared" si="8"/>
        <v>29</v>
      </c>
      <c r="B248" s="49" t="s">
        <v>3</v>
      </c>
      <c r="C248" s="82" t="s">
        <v>634</v>
      </c>
      <c r="D248" s="23" t="s">
        <v>429</v>
      </c>
      <c r="E248" s="41">
        <v>986</v>
      </c>
      <c r="F248" s="41">
        <v>281986.14</v>
      </c>
      <c r="G248" s="6" t="s">
        <v>485</v>
      </c>
      <c r="H248" s="84" t="s">
        <v>635</v>
      </c>
      <c r="I248" s="88" t="s">
        <v>480</v>
      </c>
      <c r="J248" s="132"/>
      <c r="K248" s="106" t="s">
        <v>637</v>
      </c>
      <c r="L248" s="4"/>
    </row>
    <row r="249" spans="1:12" ht="60" x14ac:dyDescent="0.25">
      <c r="A249" s="12">
        <f t="shared" si="8"/>
        <v>30</v>
      </c>
      <c r="B249" s="49" t="s">
        <v>3</v>
      </c>
      <c r="C249" s="82" t="s">
        <v>638</v>
      </c>
      <c r="D249" s="23" t="s">
        <v>430</v>
      </c>
      <c r="E249" s="41">
        <v>344</v>
      </c>
      <c r="F249" s="41">
        <v>150754.56</v>
      </c>
      <c r="G249" s="6" t="s">
        <v>485</v>
      </c>
      <c r="H249" s="84" t="s">
        <v>610</v>
      </c>
      <c r="I249" s="88" t="s">
        <v>480</v>
      </c>
      <c r="J249" s="132"/>
      <c r="K249" s="106" t="s">
        <v>639</v>
      </c>
      <c r="L249" s="4"/>
    </row>
    <row r="250" spans="1:12" ht="60" x14ac:dyDescent="0.25">
      <c r="A250" s="12">
        <f t="shared" si="8"/>
        <v>31</v>
      </c>
      <c r="B250" s="49" t="s">
        <v>3</v>
      </c>
      <c r="C250" s="82" t="s">
        <v>619</v>
      </c>
      <c r="D250" s="23" t="s">
        <v>431</v>
      </c>
      <c r="E250" s="41">
        <v>295</v>
      </c>
      <c r="F250" s="41">
        <v>134608.5</v>
      </c>
      <c r="G250" s="6" t="s">
        <v>485</v>
      </c>
      <c r="H250" s="84" t="s">
        <v>610</v>
      </c>
      <c r="I250" s="88" t="s">
        <v>480</v>
      </c>
      <c r="J250" s="132"/>
      <c r="K250" s="106" t="s">
        <v>640</v>
      </c>
      <c r="L250" s="4"/>
    </row>
    <row r="251" spans="1:12" ht="60" x14ac:dyDescent="0.25">
      <c r="A251" s="12">
        <f t="shared" si="8"/>
        <v>32</v>
      </c>
      <c r="B251" s="49" t="s">
        <v>3</v>
      </c>
      <c r="C251" s="82" t="s">
        <v>611</v>
      </c>
      <c r="D251" s="23" t="s">
        <v>432</v>
      </c>
      <c r="E251" s="41">
        <v>338</v>
      </c>
      <c r="F251" s="41">
        <v>157514.76</v>
      </c>
      <c r="G251" s="6" t="s">
        <v>485</v>
      </c>
      <c r="H251" s="84" t="s">
        <v>610</v>
      </c>
      <c r="I251" s="88" t="s">
        <v>480</v>
      </c>
      <c r="J251" s="132"/>
      <c r="K251" s="106" t="s">
        <v>641</v>
      </c>
      <c r="L251" s="4"/>
    </row>
    <row r="252" spans="1:12" ht="60" x14ac:dyDescent="0.25">
      <c r="A252" s="12">
        <f t="shared" si="8"/>
        <v>33</v>
      </c>
      <c r="B252" s="49" t="s">
        <v>3</v>
      </c>
      <c r="C252" s="82" t="s">
        <v>611</v>
      </c>
      <c r="D252" s="23" t="s">
        <v>433</v>
      </c>
      <c r="E252" s="41">
        <v>153</v>
      </c>
      <c r="F252" s="41">
        <v>69330.42</v>
      </c>
      <c r="G252" s="6" t="s">
        <v>485</v>
      </c>
      <c r="H252" s="84" t="s">
        <v>610</v>
      </c>
      <c r="I252" s="88" t="s">
        <v>480</v>
      </c>
      <c r="J252" s="132"/>
      <c r="K252" s="106" t="s">
        <v>642</v>
      </c>
      <c r="L252" s="4"/>
    </row>
    <row r="253" spans="1:12" ht="60" x14ac:dyDescent="0.25">
      <c r="A253" s="12">
        <f t="shared" si="8"/>
        <v>34</v>
      </c>
      <c r="B253" s="49" t="s">
        <v>3</v>
      </c>
      <c r="C253" s="82" t="s">
        <v>638</v>
      </c>
      <c r="D253" s="23" t="s">
        <v>434</v>
      </c>
      <c r="E253" s="41">
        <v>361</v>
      </c>
      <c r="F253" s="41">
        <v>155706.51999999999</v>
      </c>
      <c r="G253" s="6" t="s">
        <v>485</v>
      </c>
      <c r="H253" s="84" t="s">
        <v>610</v>
      </c>
      <c r="I253" s="88" t="s">
        <v>480</v>
      </c>
      <c r="J253" s="132"/>
      <c r="K253" s="106" t="s">
        <v>643</v>
      </c>
      <c r="L253" s="4"/>
    </row>
    <row r="254" spans="1:12" ht="60" x14ac:dyDescent="0.25">
      <c r="A254" s="12">
        <f t="shared" si="8"/>
        <v>35</v>
      </c>
      <c r="B254" s="49" t="s">
        <v>3</v>
      </c>
      <c r="C254" s="82" t="s">
        <v>638</v>
      </c>
      <c r="D254" s="23" t="s">
        <v>435</v>
      </c>
      <c r="E254" s="41">
        <v>114</v>
      </c>
      <c r="F254" s="41">
        <v>51158.64</v>
      </c>
      <c r="G254" s="6" t="s">
        <v>485</v>
      </c>
      <c r="H254" s="84" t="s">
        <v>610</v>
      </c>
      <c r="I254" s="88" t="s">
        <v>480</v>
      </c>
      <c r="J254" s="132"/>
      <c r="K254" s="106" t="s">
        <v>644</v>
      </c>
      <c r="L254" s="4"/>
    </row>
    <row r="255" spans="1:12" ht="50.25" customHeight="1" x14ac:dyDescent="0.25">
      <c r="A255" s="12">
        <f t="shared" si="8"/>
        <v>36</v>
      </c>
      <c r="B255" s="49" t="s">
        <v>3</v>
      </c>
      <c r="C255" s="82" t="s">
        <v>645</v>
      </c>
      <c r="D255" s="23" t="s">
        <v>436</v>
      </c>
      <c r="E255" s="41">
        <v>321</v>
      </c>
      <c r="F255" s="41">
        <v>95600.22</v>
      </c>
      <c r="G255" s="6" t="s">
        <v>485</v>
      </c>
      <c r="H255" s="84" t="s">
        <v>646</v>
      </c>
      <c r="I255" s="88" t="s">
        <v>480</v>
      </c>
      <c r="J255" s="125" t="s">
        <v>16</v>
      </c>
      <c r="K255" s="106" t="s">
        <v>647</v>
      </c>
      <c r="L255" s="4"/>
    </row>
    <row r="256" spans="1:12" ht="60" x14ac:dyDescent="0.25">
      <c r="A256" s="12">
        <f t="shared" si="8"/>
        <v>37</v>
      </c>
      <c r="B256" s="49" t="s">
        <v>3</v>
      </c>
      <c r="C256" s="82" t="s">
        <v>648</v>
      </c>
      <c r="D256" s="23" t="s">
        <v>437</v>
      </c>
      <c r="E256" s="41">
        <v>270</v>
      </c>
      <c r="F256" s="41">
        <v>80411.399999999994</v>
      </c>
      <c r="G256" s="6" t="s">
        <v>485</v>
      </c>
      <c r="H256" s="84" t="s">
        <v>649</v>
      </c>
      <c r="I256" s="88" t="s">
        <v>480</v>
      </c>
      <c r="J256" s="126"/>
      <c r="K256" s="106" t="s">
        <v>650</v>
      </c>
      <c r="L256" s="4"/>
    </row>
    <row r="257" spans="1:12" ht="60" x14ac:dyDescent="0.25">
      <c r="A257" s="12">
        <f t="shared" si="8"/>
        <v>38</v>
      </c>
      <c r="B257" s="49" t="s">
        <v>3</v>
      </c>
      <c r="C257" s="82" t="s">
        <v>645</v>
      </c>
      <c r="D257" s="23" t="s">
        <v>438</v>
      </c>
      <c r="E257" s="41">
        <v>235</v>
      </c>
      <c r="F257" s="41">
        <v>69987.7</v>
      </c>
      <c r="G257" s="6" t="s">
        <v>485</v>
      </c>
      <c r="H257" s="84" t="s">
        <v>646</v>
      </c>
      <c r="I257" s="88" t="s">
        <v>480</v>
      </c>
      <c r="J257" s="126"/>
      <c r="K257" s="106" t="s">
        <v>651</v>
      </c>
      <c r="L257" s="4"/>
    </row>
    <row r="258" spans="1:12" ht="60" x14ac:dyDescent="0.25">
      <c r="A258" s="12">
        <f t="shared" si="8"/>
        <v>39</v>
      </c>
      <c r="B258" s="49" t="s">
        <v>3</v>
      </c>
      <c r="C258" s="82" t="s">
        <v>645</v>
      </c>
      <c r="D258" s="23" t="s">
        <v>439</v>
      </c>
      <c r="E258" s="41">
        <v>32</v>
      </c>
      <c r="F258" s="41">
        <v>9530.24</v>
      </c>
      <c r="G258" s="6" t="s">
        <v>485</v>
      </c>
      <c r="H258" s="84" t="s">
        <v>646</v>
      </c>
      <c r="I258" s="88" t="s">
        <v>480</v>
      </c>
      <c r="J258" s="126"/>
      <c r="K258" s="106" t="s">
        <v>652</v>
      </c>
      <c r="L258" s="4"/>
    </row>
    <row r="259" spans="1:12" ht="60" x14ac:dyDescent="0.25">
      <c r="A259" s="12">
        <f t="shared" si="8"/>
        <v>40</v>
      </c>
      <c r="B259" s="49" t="s">
        <v>3</v>
      </c>
      <c r="C259" s="82" t="s">
        <v>645</v>
      </c>
      <c r="D259" s="23" t="s">
        <v>440</v>
      </c>
      <c r="E259" s="41">
        <v>93</v>
      </c>
      <c r="F259" s="41">
        <v>27697.26</v>
      </c>
      <c r="G259" s="6" t="s">
        <v>485</v>
      </c>
      <c r="H259" s="84" t="s">
        <v>646</v>
      </c>
      <c r="I259" s="88" t="s">
        <v>480</v>
      </c>
      <c r="J259" s="126"/>
      <c r="K259" s="106" t="s">
        <v>653</v>
      </c>
      <c r="L259" s="4"/>
    </row>
    <row r="260" spans="1:12" ht="60" x14ac:dyDescent="0.25">
      <c r="A260" s="12">
        <f t="shared" si="8"/>
        <v>41</v>
      </c>
      <c r="B260" s="49" t="s">
        <v>3</v>
      </c>
      <c r="C260" s="82" t="s">
        <v>656</v>
      </c>
      <c r="D260" s="23" t="s">
        <v>441</v>
      </c>
      <c r="E260" s="41">
        <v>84</v>
      </c>
      <c r="F260" s="41">
        <v>24999.24</v>
      </c>
      <c r="G260" s="6" t="s">
        <v>485</v>
      </c>
      <c r="H260" s="84" t="s">
        <v>646</v>
      </c>
      <c r="I260" s="88" t="s">
        <v>480</v>
      </c>
      <c r="J260" s="126"/>
      <c r="K260" s="106" t="s">
        <v>657</v>
      </c>
      <c r="L260" s="4"/>
    </row>
    <row r="261" spans="1:12" ht="60" x14ac:dyDescent="0.25">
      <c r="A261" s="12">
        <f t="shared" si="8"/>
        <v>42</v>
      </c>
      <c r="B261" s="49" t="s">
        <v>3</v>
      </c>
      <c r="C261" s="82" t="s">
        <v>658</v>
      </c>
      <c r="D261" s="23" t="s">
        <v>446</v>
      </c>
      <c r="E261" s="41">
        <v>196</v>
      </c>
      <c r="F261" s="41">
        <v>39411.68</v>
      </c>
      <c r="G261" s="6" t="s">
        <v>485</v>
      </c>
      <c r="H261" s="84" t="s">
        <v>659</v>
      </c>
      <c r="I261" s="88" t="s">
        <v>480</v>
      </c>
      <c r="J261" s="126"/>
      <c r="K261" s="106" t="s">
        <v>660</v>
      </c>
      <c r="L261" s="4"/>
    </row>
    <row r="262" spans="1:12" ht="60" x14ac:dyDescent="0.25">
      <c r="A262" s="12">
        <f t="shared" si="8"/>
        <v>43</v>
      </c>
      <c r="B262" s="49" t="s">
        <v>3</v>
      </c>
      <c r="C262" s="82" t="s">
        <v>658</v>
      </c>
      <c r="D262" s="23" t="s">
        <v>445</v>
      </c>
      <c r="E262" s="41">
        <v>1398</v>
      </c>
      <c r="F262" s="41">
        <v>281109.84000000003</v>
      </c>
      <c r="G262" s="6" t="s">
        <v>485</v>
      </c>
      <c r="H262" s="84" t="s">
        <v>659</v>
      </c>
      <c r="I262" s="88" t="s">
        <v>480</v>
      </c>
      <c r="J262" s="126"/>
      <c r="K262" s="106" t="s">
        <v>661</v>
      </c>
      <c r="L262" s="4"/>
    </row>
    <row r="263" spans="1:12" ht="60" x14ac:dyDescent="0.25">
      <c r="A263" s="12">
        <f t="shared" si="8"/>
        <v>44</v>
      </c>
      <c r="B263" s="49" t="s">
        <v>3</v>
      </c>
      <c r="C263" s="82" t="s">
        <v>631</v>
      </c>
      <c r="D263" s="23" t="s">
        <v>444</v>
      </c>
      <c r="E263" s="41">
        <v>495</v>
      </c>
      <c r="F263" s="41">
        <v>122393.7</v>
      </c>
      <c r="G263" s="6" t="s">
        <v>485</v>
      </c>
      <c r="H263" s="84" t="s">
        <v>659</v>
      </c>
      <c r="I263" s="88" t="s">
        <v>480</v>
      </c>
      <c r="J263" s="126"/>
      <c r="K263" s="106" t="s">
        <v>662</v>
      </c>
      <c r="L263" s="4"/>
    </row>
    <row r="264" spans="1:12" ht="75" x14ac:dyDescent="0.25">
      <c r="A264" s="12">
        <f t="shared" si="8"/>
        <v>45</v>
      </c>
      <c r="B264" s="49" t="s">
        <v>3</v>
      </c>
      <c r="C264" s="82" t="s">
        <v>663</v>
      </c>
      <c r="D264" s="23" t="s">
        <v>442</v>
      </c>
      <c r="E264" s="41">
        <v>1934</v>
      </c>
      <c r="F264" s="41">
        <v>571651.72</v>
      </c>
      <c r="G264" s="6" t="s">
        <v>485</v>
      </c>
      <c r="H264" s="84" t="s">
        <v>664</v>
      </c>
      <c r="I264" s="88" t="s">
        <v>480</v>
      </c>
      <c r="J264" s="126"/>
      <c r="K264" s="106" t="s">
        <v>665</v>
      </c>
      <c r="L264" s="4"/>
    </row>
    <row r="265" spans="1:12" ht="90" x14ac:dyDescent="0.25">
      <c r="A265" s="12">
        <f t="shared" si="8"/>
        <v>46</v>
      </c>
      <c r="B265" s="49" t="s">
        <v>3</v>
      </c>
      <c r="C265" s="82" t="s">
        <v>663</v>
      </c>
      <c r="D265" s="23" t="s">
        <v>443</v>
      </c>
      <c r="E265" s="41">
        <v>1250</v>
      </c>
      <c r="F265" s="41">
        <v>369475</v>
      </c>
      <c r="G265" s="6" t="s">
        <v>485</v>
      </c>
      <c r="H265" s="84" t="s">
        <v>664</v>
      </c>
      <c r="I265" s="88" t="s">
        <v>480</v>
      </c>
      <c r="J265" s="126"/>
      <c r="K265" s="106" t="s">
        <v>666</v>
      </c>
      <c r="L265" s="4"/>
    </row>
    <row r="266" spans="1:12" ht="60" x14ac:dyDescent="0.25">
      <c r="A266" s="12">
        <f t="shared" si="8"/>
        <v>47</v>
      </c>
      <c r="B266" s="49" t="s">
        <v>3</v>
      </c>
      <c r="C266" s="82" t="s">
        <v>645</v>
      </c>
      <c r="D266" s="23" t="s">
        <v>411</v>
      </c>
      <c r="E266" s="41">
        <v>234</v>
      </c>
      <c r="F266" s="41">
        <v>69689.88</v>
      </c>
      <c r="G266" s="6" t="s">
        <v>485</v>
      </c>
      <c r="H266" s="84" t="s">
        <v>646</v>
      </c>
      <c r="I266" s="88" t="s">
        <v>480</v>
      </c>
      <c r="J266" s="126"/>
      <c r="K266" s="106" t="s">
        <v>667</v>
      </c>
      <c r="L266" s="4"/>
    </row>
    <row r="267" spans="1:12" ht="60" x14ac:dyDescent="0.25">
      <c r="A267" s="12">
        <f t="shared" si="8"/>
        <v>48</v>
      </c>
      <c r="B267" s="49" t="s">
        <v>3</v>
      </c>
      <c r="C267" s="49" t="s">
        <v>668</v>
      </c>
      <c r="D267" s="18" t="s">
        <v>37</v>
      </c>
      <c r="E267" s="43">
        <v>2410</v>
      </c>
      <c r="F267" s="43">
        <v>667594.1</v>
      </c>
      <c r="G267" s="6" t="s">
        <v>485</v>
      </c>
      <c r="H267" s="27" t="s">
        <v>669</v>
      </c>
      <c r="I267" s="88" t="s">
        <v>480</v>
      </c>
      <c r="J267" s="49" t="s">
        <v>17</v>
      </c>
      <c r="K267" s="95" t="s">
        <v>218</v>
      </c>
      <c r="L267" s="92"/>
    </row>
    <row r="268" spans="1:12" ht="60" x14ac:dyDescent="0.25">
      <c r="A268" s="12">
        <f t="shared" si="8"/>
        <v>49</v>
      </c>
      <c r="B268" s="49" t="s">
        <v>3</v>
      </c>
      <c r="C268" s="49" t="s">
        <v>670</v>
      </c>
      <c r="D268" s="18" t="s">
        <v>271</v>
      </c>
      <c r="E268" s="43">
        <v>2553</v>
      </c>
      <c r="F268" s="43">
        <v>754615.74</v>
      </c>
      <c r="G268" s="6" t="s">
        <v>485</v>
      </c>
      <c r="H268" s="27" t="s">
        <v>671</v>
      </c>
      <c r="I268" s="88" t="s">
        <v>480</v>
      </c>
      <c r="J268" s="49" t="s">
        <v>270</v>
      </c>
      <c r="K268" s="99" t="s">
        <v>272</v>
      </c>
      <c r="L268" s="92"/>
    </row>
    <row r="269" spans="1:12" ht="18.75" x14ac:dyDescent="0.25">
      <c r="A269" s="12"/>
      <c r="B269" s="33"/>
      <c r="C269" s="33"/>
      <c r="D269" s="67" t="s">
        <v>142</v>
      </c>
      <c r="E269" s="68">
        <f>SUM(E219:E268)</f>
        <v>35330</v>
      </c>
      <c r="F269" s="68">
        <f>SUM(F219:F268)</f>
        <v>11817947.879999999</v>
      </c>
      <c r="G269" s="67"/>
      <c r="H269" s="67"/>
      <c r="I269" s="19"/>
      <c r="J269" s="32"/>
      <c r="K269" s="31"/>
      <c r="L269" s="5"/>
    </row>
    <row r="270" spans="1:12" x14ac:dyDescent="0.25">
      <c r="A270" s="128" t="s">
        <v>33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</row>
    <row r="271" spans="1:12" ht="37.5" customHeight="1" x14ac:dyDescent="0.25">
      <c r="A271" s="12">
        <v>1</v>
      </c>
      <c r="B271" s="49" t="s">
        <v>3</v>
      </c>
      <c r="C271" s="86" t="s">
        <v>672</v>
      </c>
      <c r="D271" s="26" t="s">
        <v>448</v>
      </c>
      <c r="E271" s="42">
        <v>3301</v>
      </c>
      <c r="F271" s="42">
        <v>2721938.58</v>
      </c>
      <c r="G271" s="6" t="s">
        <v>485</v>
      </c>
      <c r="H271" s="84" t="s">
        <v>137</v>
      </c>
      <c r="I271" s="130" t="s">
        <v>480</v>
      </c>
      <c r="J271" s="125" t="s">
        <v>138</v>
      </c>
      <c r="K271" s="108" t="s">
        <v>262</v>
      </c>
      <c r="L271" s="92"/>
    </row>
    <row r="272" spans="1:12" ht="39" customHeight="1" x14ac:dyDescent="0.25">
      <c r="A272" s="12">
        <f>1+A271</f>
        <v>2</v>
      </c>
      <c r="B272" s="49" t="s">
        <v>3</v>
      </c>
      <c r="C272" s="86" t="s">
        <v>673</v>
      </c>
      <c r="D272" s="14" t="s">
        <v>447</v>
      </c>
      <c r="E272" s="34">
        <v>8321</v>
      </c>
      <c r="F272" s="34">
        <v>6956439.21</v>
      </c>
      <c r="G272" s="6" t="s">
        <v>485</v>
      </c>
      <c r="H272" s="84" t="s">
        <v>137</v>
      </c>
      <c r="I272" s="131"/>
      <c r="J272" s="127"/>
      <c r="K272" s="108" t="s">
        <v>674</v>
      </c>
      <c r="L272" s="92"/>
    </row>
    <row r="273" spans="1:12" ht="30" customHeight="1" x14ac:dyDescent="0.25">
      <c r="A273" s="12">
        <f t="shared" ref="A273:A290" si="9">1+A272</f>
        <v>3</v>
      </c>
      <c r="B273" s="49" t="s">
        <v>3</v>
      </c>
      <c r="C273" s="82" t="s">
        <v>675</v>
      </c>
      <c r="D273" s="14" t="s">
        <v>449</v>
      </c>
      <c r="E273" s="34">
        <v>44</v>
      </c>
      <c r="F273" s="34">
        <v>11648.12</v>
      </c>
      <c r="G273" s="6" t="s">
        <v>485</v>
      </c>
      <c r="H273" s="84" t="s">
        <v>676</v>
      </c>
      <c r="I273" s="88" t="s">
        <v>480</v>
      </c>
      <c r="J273" s="125" t="s">
        <v>18</v>
      </c>
      <c r="K273" s="106" t="s">
        <v>677</v>
      </c>
      <c r="L273" s="4"/>
    </row>
    <row r="274" spans="1:12" ht="60" x14ac:dyDescent="0.25">
      <c r="A274" s="12">
        <f t="shared" si="9"/>
        <v>4</v>
      </c>
      <c r="B274" s="49" t="s">
        <v>3</v>
      </c>
      <c r="C274" s="82" t="s">
        <v>678</v>
      </c>
      <c r="D274" s="14" t="s">
        <v>450</v>
      </c>
      <c r="E274" s="34">
        <v>168</v>
      </c>
      <c r="F274" s="34">
        <v>50027.040000000001</v>
      </c>
      <c r="G274" s="6" t="s">
        <v>485</v>
      </c>
      <c r="H274" s="84" t="s">
        <v>679</v>
      </c>
      <c r="I274" s="88" t="s">
        <v>480</v>
      </c>
      <c r="J274" s="126"/>
      <c r="K274" s="106" t="s">
        <v>680</v>
      </c>
      <c r="L274" s="4"/>
    </row>
    <row r="275" spans="1:12" ht="60" x14ac:dyDescent="0.25">
      <c r="A275" s="12">
        <f t="shared" si="9"/>
        <v>5</v>
      </c>
      <c r="B275" s="49" t="s">
        <v>3</v>
      </c>
      <c r="C275" s="82" t="s">
        <v>681</v>
      </c>
      <c r="D275" s="14" t="s">
        <v>451</v>
      </c>
      <c r="E275" s="34">
        <v>101</v>
      </c>
      <c r="F275" s="34">
        <v>30383.83</v>
      </c>
      <c r="G275" s="6" t="s">
        <v>485</v>
      </c>
      <c r="H275" s="84" t="s">
        <v>682</v>
      </c>
      <c r="I275" s="88" t="s">
        <v>480</v>
      </c>
      <c r="J275" s="126"/>
      <c r="K275" s="106" t="s">
        <v>683</v>
      </c>
      <c r="L275" s="4"/>
    </row>
    <row r="276" spans="1:12" ht="60" x14ac:dyDescent="0.25">
      <c r="A276" s="12">
        <f t="shared" si="9"/>
        <v>6</v>
      </c>
      <c r="B276" s="49" t="s">
        <v>3</v>
      </c>
      <c r="C276" s="82" t="s">
        <v>684</v>
      </c>
      <c r="D276" s="14" t="s">
        <v>452</v>
      </c>
      <c r="E276" s="34">
        <v>655</v>
      </c>
      <c r="F276" s="34">
        <v>174727.8</v>
      </c>
      <c r="G276" s="6" t="s">
        <v>485</v>
      </c>
      <c r="H276" s="84" t="s">
        <v>685</v>
      </c>
      <c r="I276" s="88" t="s">
        <v>480</v>
      </c>
      <c r="J276" s="126"/>
      <c r="K276" s="106" t="s">
        <v>686</v>
      </c>
      <c r="L276" s="4"/>
    </row>
    <row r="277" spans="1:12" ht="60" x14ac:dyDescent="0.25">
      <c r="A277" s="12">
        <f t="shared" si="9"/>
        <v>7</v>
      </c>
      <c r="B277" s="49" t="s">
        <v>3</v>
      </c>
      <c r="C277" s="82" t="s">
        <v>687</v>
      </c>
      <c r="D277" s="14" t="s">
        <v>453</v>
      </c>
      <c r="E277" s="34">
        <v>572</v>
      </c>
      <c r="F277" s="34">
        <v>152478.04</v>
      </c>
      <c r="G277" s="6" t="s">
        <v>485</v>
      </c>
      <c r="H277" s="84" t="s">
        <v>688</v>
      </c>
      <c r="I277" s="88" t="s">
        <v>480</v>
      </c>
      <c r="J277" s="126"/>
      <c r="K277" s="106" t="s">
        <v>689</v>
      </c>
      <c r="L277" s="4"/>
    </row>
    <row r="278" spans="1:12" ht="60" x14ac:dyDescent="0.25">
      <c r="A278" s="12">
        <f t="shared" si="9"/>
        <v>8</v>
      </c>
      <c r="B278" s="49" t="s">
        <v>3</v>
      </c>
      <c r="C278" s="82" t="s">
        <v>690</v>
      </c>
      <c r="D278" s="14" t="s">
        <v>454</v>
      </c>
      <c r="E278" s="34">
        <v>1097</v>
      </c>
      <c r="F278" s="34">
        <v>291363.20000000001</v>
      </c>
      <c r="G278" s="6" t="s">
        <v>485</v>
      </c>
      <c r="H278" s="84" t="s">
        <v>691</v>
      </c>
      <c r="I278" s="88" t="s">
        <v>480</v>
      </c>
      <c r="J278" s="126"/>
      <c r="K278" s="106" t="s">
        <v>692</v>
      </c>
      <c r="L278" s="4"/>
    </row>
    <row r="279" spans="1:12" ht="60" x14ac:dyDescent="0.25">
      <c r="A279" s="12">
        <f t="shared" si="9"/>
        <v>9</v>
      </c>
      <c r="B279" s="49" t="s">
        <v>3</v>
      </c>
      <c r="C279" s="82" t="s">
        <v>693</v>
      </c>
      <c r="D279" s="14" t="s">
        <v>455</v>
      </c>
      <c r="E279" s="34">
        <v>35</v>
      </c>
      <c r="F279" s="34">
        <v>10633</v>
      </c>
      <c r="G279" s="6" t="s">
        <v>485</v>
      </c>
      <c r="H279" s="84" t="s">
        <v>694</v>
      </c>
      <c r="I279" s="88" t="s">
        <v>480</v>
      </c>
      <c r="J279" s="126"/>
      <c r="K279" s="106" t="s">
        <v>695</v>
      </c>
      <c r="L279" s="4"/>
    </row>
    <row r="280" spans="1:12" ht="60" x14ac:dyDescent="0.25">
      <c r="A280" s="12">
        <f t="shared" si="9"/>
        <v>10</v>
      </c>
      <c r="B280" s="49" t="s">
        <v>3</v>
      </c>
      <c r="C280" s="82" t="s">
        <v>696</v>
      </c>
      <c r="D280" s="14" t="s">
        <v>456</v>
      </c>
      <c r="E280" s="34">
        <v>60</v>
      </c>
      <c r="F280" s="34">
        <v>18076.2</v>
      </c>
      <c r="G280" s="6" t="s">
        <v>485</v>
      </c>
      <c r="H280" s="84" t="s">
        <v>697</v>
      </c>
      <c r="I280" s="88" t="s">
        <v>480</v>
      </c>
      <c r="J280" s="126"/>
      <c r="K280" s="106" t="s">
        <v>698</v>
      </c>
      <c r="L280" s="4"/>
    </row>
    <row r="281" spans="1:12" ht="60" x14ac:dyDescent="0.25">
      <c r="A281" s="12">
        <f t="shared" si="9"/>
        <v>11</v>
      </c>
      <c r="B281" s="49" t="s">
        <v>3</v>
      </c>
      <c r="C281" s="82" t="s">
        <v>699</v>
      </c>
      <c r="D281" s="14" t="s">
        <v>457</v>
      </c>
      <c r="E281" s="34">
        <v>496</v>
      </c>
      <c r="F281" s="34">
        <v>150521.12</v>
      </c>
      <c r="G281" s="6" t="s">
        <v>485</v>
      </c>
      <c r="H281" s="84" t="s">
        <v>700</v>
      </c>
      <c r="I281" s="88" t="s">
        <v>480</v>
      </c>
      <c r="J281" s="126"/>
      <c r="K281" s="106" t="s">
        <v>701</v>
      </c>
      <c r="L281" s="4"/>
    </row>
    <row r="282" spans="1:12" ht="60" x14ac:dyDescent="0.25">
      <c r="A282" s="12">
        <f t="shared" si="9"/>
        <v>12</v>
      </c>
      <c r="B282" s="49" t="s">
        <v>3</v>
      </c>
      <c r="C282" s="82" t="s">
        <v>702</v>
      </c>
      <c r="D282" s="14" t="s">
        <v>458</v>
      </c>
      <c r="E282" s="34">
        <v>654</v>
      </c>
      <c r="F282" s="34">
        <v>197462.22</v>
      </c>
      <c r="G282" s="6" t="s">
        <v>485</v>
      </c>
      <c r="H282" s="84" t="s">
        <v>703</v>
      </c>
      <c r="I282" s="88" t="s">
        <v>480</v>
      </c>
      <c r="J282" s="126"/>
      <c r="K282" s="106" t="s">
        <v>704</v>
      </c>
      <c r="L282" s="4"/>
    </row>
    <row r="283" spans="1:12" ht="60" x14ac:dyDescent="0.25">
      <c r="A283" s="12">
        <f t="shared" si="9"/>
        <v>13</v>
      </c>
      <c r="B283" s="49" t="s">
        <v>3</v>
      </c>
      <c r="C283" s="82" t="s">
        <v>705</v>
      </c>
      <c r="D283" s="14" t="s">
        <v>459</v>
      </c>
      <c r="E283" s="34">
        <v>112</v>
      </c>
      <c r="F283" s="34">
        <v>33668.32</v>
      </c>
      <c r="G283" s="6" t="s">
        <v>485</v>
      </c>
      <c r="H283" s="84" t="s">
        <v>706</v>
      </c>
      <c r="I283" s="88" t="s">
        <v>480</v>
      </c>
      <c r="J283" s="126"/>
      <c r="K283" s="106" t="s">
        <v>707</v>
      </c>
      <c r="L283" s="4"/>
    </row>
    <row r="284" spans="1:12" ht="60" x14ac:dyDescent="0.25">
      <c r="A284" s="12">
        <f t="shared" si="9"/>
        <v>14</v>
      </c>
      <c r="B284" s="49" t="s">
        <v>3</v>
      </c>
      <c r="C284" s="82" t="s">
        <v>708</v>
      </c>
      <c r="D284" s="14" t="s">
        <v>460</v>
      </c>
      <c r="E284" s="34">
        <v>933</v>
      </c>
      <c r="F284" s="34">
        <v>251620.77</v>
      </c>
      <c r="G284" s="6" t="s">
        <v>485</v>
      </c>
      <c r="H284" s="84" t="s">
        <v>709</v>
      </c>
      <c r="I284" s="88" t="s">
        <v>480</v>
      </c>
      <c r="J284" s="126"/>
      <c r="K284" s="106" t="s">
        <v>710</v>
      </c>
      <c r="L284" s="4"/>
    </row>
    <row r="285" spans="1:12" ht="60" x14ac:dyDescent="0.25">
      <c r="A285" s="12">
        <f t="shared" si="9"/>
        <v>15</v>
      </c>
      <c r="B285" s="49" t="s">
        <v>3</v>
      </c>
      <c r="C285" s="82" t="s">
        <v>711</v>
      </c>
      <c r="D285" s="14" t="s">
        <v>461</v>
      </c>
      <c r="E285" s="34">
        <v>929</v>
      </c>
      <c r="F285" s="34">
        <v>755945.88</v>
      </c>
      <c r="G285" s="6" t="s">
        <v>485</v>
      </c>
      <c r="H285" s="84" t="s">
        <v>712</v>
      </c>
      <c r="I285" s="88" t="s">
        <v>480</v>
      </c>
      <c r="J285" s="126"/>
      <c r="K285" s="106" t="s">
        <v>713</v>
      </c>
      <c r="L285" s="4"/>
    </row>
    <row r="286" spans="1:12" ht="60" x14ac:dyDescent="0.25">
      <c r="A286" s="12">
        <f t="shared" si="9"/>
        <v>16</v>
      </c>
      <c r="B286" s="49" t="s">
        <v>3</v>
      </c>
      <c r="C286" s="82" t="s">
        <v>711</v>
      </c>
      <c r="D286" s="14" t="s">
        <v>462</v>
      </c>
      <c r="E286" s="34">
        <v>5453</v>
      </c>
      <c r="F286" s="34">
        <v>4437215.16</v>
      </c>
      <c r="G286" s="6" t="s">
        <v>485</v>
      </c>
      <c r="H286" s="84" t="s">
        <v>714</v>
      </c>
      <c r="I286" s="88" t="s">
        <v>480</v>
      </c>
      <c r="J286" s="126"/>
      <c r="K286" s="106" t="s">
        <v>715</v>
      </c>
      <c r="L286" s="4"/>
    </row>
    <row r="287" spans="1:12" ht="60" x14ac:dyDescent="0.25">
      <c r="A287" s="12">
        <f t="shared" si="9"/>
        <v>17</v>
      </c>
      <c r="B287" s="49" t="s">
        <v>3</v>
      </c>
      <c r="C287" s="82" t="s">
        <v>711</v>
      </c>
      <c r="D287" s="14" t="s">
        <v>463</v>
      </c>
      <c r="E287" s="34">
        <v>1951</v>
      </c>
      <c r="F287" s="34">
        <v>1397052.57</v>
      </c>
      <c r="G287" s="6" t="s">
        <v>485</v>
      </c>
      <c r="H287" s="84" t="s">
        <v>712</v>
      </c>
      <c r="I287" s="88" t="s">
        <v>480</v>
      </c>
      <c r="J287" s="126"/>
      <c r="K287" s="106" t="s">
        <v>716</v>
      </c>
      <c r="L287" s="4"/>
    </row>
    <row r="288" spans="1:12" ht="60" x14ac:dyDescent="0.25">
      <c r="A288" s="12">
        <f t="shared" si="9"/>
        <v>18</v>
      </c>
      <c r="B288" s="49" t="s">
        <v>3</v>
      </c>
      <c r="C288" s="82" t="s">
        <v>711</v>
      </c>
      <c r="D288" s="14" t="s">
        <v>464</v>
      </c>
      <c r="E288" s="34">
        <v>917</v>
      </c>
      <c r="F288" s="34">
        <v>746181.24</v>
      </c>
      <c r="G288" s="6" t="s">
        <v>485</v>
      </c>
      <c r="H288" s="84" t="s">
        <v>712</v>
      </c>
      <c r="I288" s="88" t="s">
        <v>480</v>
      </c>
      <c r="J288" s="126"/>
      <c r="K288" s="106" t="s">
        <v>717</v>
      </c>
      <c r="L288" s="4"/>
    </row>
    <row r="289" spans="1:14" ht="60" x14ac:dyDescent="0.25">
      <c r="A289" s="12">
        <f t="shared" si="9"/>
        <v>19</v>
      </c>
      <c r="B289" s="49" t="s">
        <v>3</v>
      </c>
      <c r="C289" s="82" t="s">
        <v>711</v>
      </c>
      <c r="D289" s="14" t="s">
        <v>465</v>
      </c>
      <c r="E289" s="34">
        <v>3288</v>
      </c>
      <c r="F289" s="34">
        <v>2675511.36</v>
      </c>
      <c r="G289" s="6" t="s">
        <v>485</v>
      </c>
      <c r="H289" s="84" t="s">
        <v>712</v>
      </c>
      <c r="I289" s="88" t="s">
        <v>480</v>
      </c>
      <c r="J289" s="126"/>
      <c r="K289" s="106" t="s">
        <v>718</v>
      </c>
      <c r="L289" s="4"/>
    </row>
    <row r="290" spans="1:14" ht="60" x14ac:dyDescent="0.25">
      <c r="A290" s="12">
        <f t="shared" si="9"/>
        <v>20</v>
      </c>
      <c r="B290" s="49" t="s">
        <v>3</v>
      </c>
      <c r="C290" s="82" t="s">
        <v>719</v>
      </c>
      <c r="D290" s="17" t="s">
        <v>466</v>
      </c>
      <c r="E290" s="38">
        <v>1468</v>
      </c>
      <c r="F290" s="38">
        <v>386362.92</v>
      </c>
      <c r="G290" s="6" t="s">
        <v>485</v>
      </c>
      <c r="H290" s="84" t="s">
        <v>720</v>
      </c>
      <c r="I290" s="88" t="s">
        <v>480</v>
      </c>
      <c r="J290" s="127"/>
      <c r="K290" s="106" t="s">
        <v>721</v>
      </c>
      <c r="L290" s="4"/>
    </row>
    <row r="291" spans="1:14" ht="18.75" x14ac:dyDescent="0.25">
      <c r="A291" s="12"/>
      <c r="B291" s="49"/>
      <c r="C291" s="49"/>
      <c r="D291" s="67" t="s">
        <v>142</v>
      </c>
      <c r="E291" s="68">
        <f>SUM(E271:E290)</f>
        <v>30555</v>
      </c>
      <c r="F291" s="68">
        <f>SUM(F271:F290)</f>
        <v>21449256.579999994</v>
      </c>
      <c r="G291" s="67"/>
      <c r="H291" s="67"/>
      <c r="I291" s="19"/>
      <c r="J291" s="28"/>
      <c r="K291" s="109"/>
      <c r="L291" s="92"/>
    </row>
    <row r="292" spans="1:14" x14ac:dyDescent="0.25">
      <c r="A292" s="128" t="s">
        <v>34</v>
      </c>
      <c r="B292" s="129"/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</row>
    <row r="293" spans="1:14" ht="75" x14ac:dyDescent="0.25">
      <c r="A293" s="12">
        <v>1</v>
      </c>
      <c r="B293" s="49" t="s">
        <v>3</v>
      </c>
      <c r="C293" s="49" t="s">
        <v>722</v>
      </c>
      <c r="D293" s="26" t="s">
        <v>198</v>
      </c>
      <c r="E293" s="42">
        <v>2192</v>
      </c>
      <c r="F293" s="42">
        <v>1006588.32</v>
      </c>
      <c r="G293" s="6" t="s">
        <v>485</v>
      </c>
      <c r="H293" s="27" t="s">
        <v>723</v>
      </c>
      <c r="I293" s="88" t="s">
        <v>480</v>
      </c>
      <c r="J293" s="49" t="s">
        <v>19</v>
      </c>
      <c r="K293" s="100" t="s">
        <v>199</v>
      </c>
      <c r="L293" s="7"/>
    </row>
    <row r="294" spans="1:14" ht="75" x14ac:dyDescent="0.25">
      <c r="A294" s="12">
        <f t="shared" ref="A294:A295" si="10">1+A293</f>
        <v>2</v>
      </c>
      <c r="B294" s="49" t="s">
        <v>3</v>
      </c>
      <c r="C294" s="49" t="s">
        <v>724</v>
      </c>
      <c r="D294" s="26" t="s">
        <v>200</v>
      </c>
      <c r="E294" s="42">
        <v>842</v>
      </c>
      <c r="F294" s="42">
        <v>244862.02</v>
      </c>
      <c r="G294" s="6" t="s">
        <v>485</v>
      </c>
      <c r="H294" s="27" t="s">
        <v>725</v>
      </c>
      <c r="I294" s="88" t="s">
        <v>480</v>
      </c>
      <c r="J294" s="49" t="s">
        <v>20</v>
      </c>
      <c r="K294" s="100" t="s">
        <v>201</v>
      </c>
      <c r="L294" s="7"/>
    </row>
    <row r="295" spans="1:14" ht="60" x14ac:dyDescent="0.25">
      <c r="A295" s="12">
        <f t="shared" si="10"/>
        <v>3</v>
      </c>
      <c r="B295" s="49" t="s">
        <v>3</v>
      </c>
      <c r="C295" s="49" t="s">
        <v>726</v>
      </c>
      <c r="D295" s="26" t="s">
        <v>202</v>
      </c>
      <c r="E295" s="42">
        <v>6360.45</v>
      </c>
      <c r="F295" s="42">
        <v>4164759.06</v>
      </c>
      <c r="G295" s="6" t="s">
        <v>485</v>
      </c>
      <c r="H295" s="27" t="s">
        <v>727</v>
      </c>
      <c r="I295" s="88" t="s">
        <v>480</v>
      </c>
      <c r="J295" s="49" t="s">
        <v>21</v>
      </c>
      <c r="K295" s="100" t="s">
        <v>263</v>
      </c>
      <c r="L295" s="7"/>
    </row>
    <row r="296" spans="1:14" ht="60" x14ac:dyDescent="0.25">
      <c r="A296" s="12">
        <f>1+A295</f>
        <v>4</v>
      </c>
      <c r="B296" s="49" t="s">
        <v>3</v>
      </c>
      <c r="C296" s="23" t="s">
        <v>728</v>
      </c>
      <c r="D296" s="47" t="s">
        <v>476</v>
      </c>
      <c r="E296" s="41">
        <v>58</v>
      </c>
      <c r="F296" s="41">
        <v>16833.34</v>
      </c>
      <c r="G296" s="6" t="s">
        <v>485</v>
      </c>
      <c r="H296" s="27" t="s">
        <v>729</v>
      </c>
      <c r="I296" s="88" t="s">
        <v>480</v>
      </c>
      <c r="J296" s="49" t="s">
        <v>22</v>
      </c>
      <c r="K296" s="110" t="s">
        <v>203</v>
      </c>
      <c r="L296" s="4"/>
    </row>
    <row r="297" spans="1:14" ht="18.75" x14ac:dyDescent="0.25">
      <c r="A297" s="70"/>
      <c r="B297" s="70"/>
      <c r="C297" s="70"/>
      <c r="D297" s="63" t="s">
        <v>142</v>
      </c>
      <c r="E297" s="64">
        <f>SUM(E293:E296)</f>
        <v>9452.4500000000007</v>
      </c>
      <c r="F297" s="71">
        <f>SUM(F293:F296)</f>
        <v>5433042.7400000002</v>
      </c>
      <c r="G297" s="71"/>
      <c r="H297" s="71"/>
      <c r="I297" s="46"/>
      <c r="J297" s="72"/>
      <c r="K297" s="111"/>
      <c r="L297" s="113"/>
    </row>
    <row r="298" spans="1:14" ht="23.25" x14ac:dyDescent="0.25">
      <c r="A298" s="70"/>
      <c r="B298" s="70"/>
      <c r="C298" s="70"/>
      <c r="D298" s="73" t="s">
        <v>219</v>
      </c>
      <c r="E298" s="124">
        <f>E57+E65+E68+E71+E83+E202+E206+E213+E217+E269+E291+E297</f>
        <v>256133.92</v>
      </c>
      <c r="F298" s="74">
        <f>F57+F65+F68+F71+F83+F202+F206+F213+F217+F269+F291+F297</f>
        <v>147037641.36999997</v>
      </c>
      <c r="G298" s="74"/>
      <c r="H298" s="74"/>
      <c r="I298" s="90"/>
      <c r="J298" s="70"/>
      <c r="K298" s="70"/>
      <c r="L298" s="113"/>
    </row>
    <row r="299" spans="1:14" x14ac:dyDescent="0.25">
      <c r="K299" s="121"/>
      <c r="L299" s="122"/>
      <c r="M299" s="121"/>
      <c r="N299" s="121"/>
    </row>
    <row r="300" spans="1:14" x14ac:dyDescent="0.25">
      <c r="K300" s="121"/>
      <c r="L300" s="122"/>
      <c r="M300" s="121"/>
      <c r="N300" s="121"/>
    </row>
    <row r="301" spans="1:14" x14ac:dyDescent="0.25">
      <c r="K301" s="121"/>
      <c r="L301" s="122"/>
      <c r="M301" s="121"/>
      <c r="N301" s="121"/>
    </row>
    <row r="302" spans="1:14" x14ac:dyDescent="0.25">
      <c r="K302" s="121"/>
      <c r="L302" s="122"/>
      <c r="M302" s="121"/>
      <c r="N302" s="121"/>
    </row>
    <row r="303" spans="1:14" x14ac:dyDescent="0.25">
      <c r="K303" s="121"/>
      <c r="L303" s="122"/>
      <c r="M303" s="121"/>
      <c r="N303" s="121"/>
    </row>
    <row r="304" spans="1:14" x14ac:dyDescent="0.25">
      <c r="K304" s="121"/>
      <c r="L304" s="122"/>
      <c r="M304" s="121"/>
      <c r="N304" s="121"/>
    </row>
    <row r="305" spans="11:14" x14ac:dyDescent="0.25">
      <c r="K305" s="121"/>
      <c r="L305" s="122"/>
      <c r="M305" s="121"/>
      <c r="N305" s="121"/>
    </row>
    <row r="306" spans="11:14" x14ac:dyDescent="0.25">
      <c r="K306" s="121"/>
      <c r="L306" s="122"/>
      <c r="M306" s="121"/>
      <c r="N306" s="121"/>
    </row>
    <row r="307" spans="11:14" x14ac:dyDescent="0.25">
      <c r="K307" s="121"/>
      <c r="L307" s="122"/>
      <c r="M307" s="121"/>
      <c r="N307" s="121"/>
    </row>
    <row r="308" spans="11:14" x14ac:dyDescent="0.25">
      <c r="K308" s="121"/>
      <c r="L308" s="122"/>
      <c r="M308" s="121"/>
      <c r="N308" s="121"/>
    </row>
    <row r="309" spans="11:14" x14ac:dyDescent="0.25">
      <c r="K309" s="121"/>
      <c r="L309" s="122"/>
      <c r="M309" s="121"/>
      <c r="N309" s="121"/>
    </row>
    <row r="310" spans="11:14" x14ac:dyDescent="0.25">
      <c r="K310" s="121"/>
      <c r="L310" s="122"/>
      <c r="M310" s="121"/>
      <c r="N310" s="121"/>
    </row>
    <row r="311" spans="11:14" x14ac:dyDescent="0.25">
      <c r="K311" s="121"/>
      <c r="L311" s="122"/>
      <c r="M311" s="121"/>
      <c r="N311" s="121"/>
    </row>
    <row r="312" spans="11:14" x14ac:dyDescent="0.25">
      <c r="K312" s="121"/>
      <c r="L312" s="122"/>
      <c r="M312" s="121"/>
      <c r="N312" s="121"/>
    </row>
    <row r="313" spans="11:14" x14ac:dyDescent="0.25">
      <c r="K313" s="121"/>
      <c r="L313" s="122"/>
      <c r="M313" s="121"/>
      <c r="N313" s="121"/>
    </row>
    <row r="314" spans="11:14" x14ac:dyDescent="0.25">
      <c r="K314" s="121"/>
      <c r="L314" s="122"/>
      <c r="M314" s="121"/>
      <c r="N314" s="121"/>
    </row>
    <row r="315" spans="11:14" x14ac:dyDescent="0.25">
      <c r="K315" s="121"/>
      <c r="L315" s="122"/>
      <c r="M315" s="121"/>
      <c r="N315" s="121"/>
    </row>
    <row r="316" spans="11:14" x14ac:dyDescent="0.25">
      <c r="K316" s="121"/>
      <c r="L316" s="122"/>
      <c r="M316" s="121"/>
      <c r="N316" s="121"/>
    </row>
    <row r="317" spans="11:14" x14ac:dyDescent="0.25">
      <c r="K317" s="121"/>
      <c r="L317" s="122"/>
      <c r="M317" s="121"/>
      <c r="N317" s="121"/>
    </row>
    <row r="318" spans="11:14" x14ac:dyDescent="0.25">
      <c r="K318" s="121"/>
      <c r="L318" s="122"/>
      <c r="M318" s="121"/>
      <c r="N318" s="121"/>
    </row>
    <row r="319" spans="11:14" x14ac:dyDescent="0.25">
      <c r="K319" s="121"/>
      <c r="L319" s="122"/>
      <c r="M319" s="121"/>
      <c r="N319" s="121"/>
    </row>
    <row r="320" spans="11:14" x14ac:dyDescent="0.25">
      <c r="K320" s="121"/>
      <c r="L320" s="122"/>
      <c r="M320" s="121"/>
      <c r="N320" s="121"/>
    </row>
    <row r="321" spans="11:14" x14ac:dyDescent="0.25">
      <c r="K321" s="121"/>
      <c r="L321" s="122"/>
      <c r="M321" s="121"/>
      <c r="N321" s="121"/>
    </row>
    <row r="322" spans="11:14" x14ac:dyDescent="0.25">
      <c r="K322" s="121"/>
      <c r="L322" s="122"/>
      <c r="M322" s="121"/>
      <c r="N322" s="121"/>
    </row>
    <row r="323" spans="11:14" x14ac:dyDescent="0.25">
      <c r="K323" s="121"/>
      <c r="L323" s="122"/>
      <c r="M323" s="121"/>
      <c r="N323" s="121"/>
    </row>
    <row r="324" spans="11:14" x14ac:dyDescent="0.25">
      <c r="K324" s="121"/>
      <c r="L324" s="122"/>
      <c r="M324" s="121"/>
      <c r="N324" s="121"/>
    </row>
    <row r="325" spans="11:14" x14ac:dyDescent="0.25">
      <c r="K325" s="121"/>
      <c r="L325" s="122"/>
      <c r="M325" s="121"/>
      <c r="N325" s="121"/>
    </row>
    <row r="326" spans="11:14" x14ac:dyDescent="0.25">
      <c r="K326" s="121"/>
      <c r="L326" s="122"/>
      <c r="M326" s="121"/>
      <c r="N326" s="121"/>
    </row>
    <row r="327" spans="11:14" x14ac:dyDescent="0.25">
      <c r="K327" s="121"/>
      <c r="L327" s="122"/>
      <c r="M327" s="121"/>
      <c r="N327" s="121"/>
    </row>
    <row r="328" spans="11:14" x14ac:dyDescent="0.25">
      <c r="K328" s="121"/>
      <c r="L328" s="122"/>
      <c r="M328" s="121"/>
      <c r="N328" s="121"/>
    </row>
    <row r="329" spans="11:14" x14ac:dyDescent="0.25">
      <c r="K329" s="121"/>
      <c r="L329" s="122"/>
      <c r="M329" s="121"/>
      <c r="N329" s="121"/>
    </row>
    <row r="330" spans="11:14" x14ac:dyDescent="0.25">
      <c r="K330" s="121"/>
      <c r="L330" s="122"/>
      <c r="M330" s="121"/>
      <c r="N330" s="121"/>
    </row>
    <row r="331" spans="11:14" x14ac:dyDescent="0.25">
      <c r="K331" s="121"/>
      <c r="L331" s="122"/>
      <c r="M331" s="121"/>
      <c r="N331" s="121"/>
    </row>
    <row r="332" spans="11:14" x14ac:dyDescent="0.25">
      <c r="K332" s="121"/>
      <c r="L332" s="122"/>
      <c r="M332" s="121"/>
      <c r="N332" s="121"/>
    </row>
    <row r="333" spans="11:14" x14ac:dyDescent="0.25">
      <c r="K333" s="121"/>
      <c r="L333" s="122"/>
      <c r="M333" s="121"/>
      <c r="N333" s="121"/>
    </row>
    <row r="334" spans="11:14" x14ac:dyDescent="0.25">
      <c r="K334" s="121"/>
      <c r="L334" s="122"/>
      <c r="M334" s="121"/>
      <c r="N334" s="121"/>
    </row>
    <row r="335" spans="11:14" x14ac:dyDescent="0.25">
      <c r="K335" s="121"/>
      <c r="L335" s="122"/>
      <c r="M335" s="121"/>
      <c r="N335" s="121"/>
    </row>
    <row r="336" spans="11:14" x14ac:dyDescent="0.25">
      <c r="K336" s="121"/>
      <c r="L336" s="122"/>
      <c r="M336" s="121"/>
      <c r="N336" s="121"/>
    </row>
    <row r="337" spans="11:14" x14ac:dyDescent="0.25">
      <c r="K337" s="121"/>
      <c r="L337" s="122"/>
      <c r="M337" s="121"/>
      <c r="N337" s="121"/>
    </row>
    <row r="338" spans="11:14" x14ac:dyDescent="0.25">
      <c r="K338" s="121"/>
      <c r="L338" s="122"/>
      <c r="M338" s="121"/>
      <c r="N338" s="121"/>
    </row>
    <row r="339" spans="11:14" x14ac:dyDescent="0.25">
      <c r="K339" s="121"/>
      <c r="L339" s="122"/>
      <c r="M339" s="121"/>
      <c r="N339" s="121"/>
    </row>
    <row r="340" spans="11:14" x14ac:dyDescent="0.25">
      <c r="K340" s="121"/>
      <c r="L340" s="122"/>
      <c r="M340" s="121"/>
      <c r="N340" s="121"/>
    </row>
    <row r="341" spans="11:14" x14ac:dyDescent="0.25">
      <c r="K341" s="121"/>
      <c r="L341" s="122"/>
      <c r="M341" s="121"/>
      <c r="N341" s="121"/>
    </row>
    <row r="342" spans="11:14" x14ac:dyDescent="0.25">
      <c r="K342" s="121"/>
      <c r="L342" s="122"/>
      <c r="M342" s="121"/>
      <c r="N342" s="121"/>
    </row>
    <row r="343" spans="11:14" x14ac:dyDescent="0.25">
      <c r="K343" s="121"/>
      <c r="L343" s="122"/>
      <c r="M343" s="121"/>
      <c r="N343" s="121"/>
    </row>
    <row r="344" spans="11:14" x14ac:dyDescent="0.25">
      <c r="K344" s="121"/>
      <c r="L344" s="122"/>
      <c r="M344" s="121"/>
      <c r="N344" s="121"/>
    </row>
    <row r="345" spans="11:14" x14ac:dyDescent="0.25">
      <c r="K345" s="121"/>
      <c r="L345" s="122"/>
      <c r="M345" s="121"/>
      <c r="N345" s="121"/>
    </row>
    <row r="346" spans="11:14" x14ac:dyDescent="0.25">
      <c r="K346" s="121"/>
      <c r="L346" s="122"/>
      <c r="M346" s="121"/>
      <c r="N346" s="121"/>
    </row>
    <row r="347" spans="11:14" x14ac:dyDescent="0.25">
      <c r="K347" s="121"/>
      <c r="L347" s="122"/>
      <c r="M347" s="121"/>
      <c r="N347" s="121"/>
    </row>
    <row r="348" spans="11:14" x14ac:dyDescent="0.25">
      <c r="K348" s="121"/>
      <c r="L348" s="122"/>
      <c r="M348" s="121"/>
      <c r="N348" s="121"/>
    </row>
    <row r="349" spans="11:14" x14ac:dyDescent="0.25">
      <c r="K349" s="121"/>
      <c r="L349" s="122"/>
      <c r="M349" s="121"/>
      <c r="N349" s="121"/>
    </row>
    <row r="350" spans="11:14" x14ac:dyDescent="0.25">
      <c r="K350" s="121"/>
      <c r="L350" s="122"/>
      <c r="M350" s="121"/>
      <c r="N350" s="121"/>
    </row>
    <row r="351" spans="11:14" x14ac:dyDescent="0.25">
      <c r="K351" s="121"/>
      <c r="L351" s="122"/>
      <c r="M351" s="121"/>
      <c r="N351" s="121"/>
    </row>
    <row r="352" spans="11:14" x14ac:dyDescent="0.25">
      <c r="K352" s="121"/>
      <c r="L352" s="122"/>
      <c r="M352" s="121"/>
      <c r="N352" s="121"/>
    </row>
    <row r="353" spans="11:14" x14ac:dyDescent="0.25">
      <c r="K353" s="121"/>
      <c r="L353" s="122"/>
      <c r="M353" s="121"/>
      <c r="N353" s="121"/>
    </row>
    <row r="354" spans="11:14" x14ac:dyDescent="0.25">
      <c r="K354" s="121"/>
      <c r="L354" s="122"/>
      <c r="M354" s="121"/>
      <c r="N354" s="121"/>
    </row>
    <row r="355" spans="11:14" x14ac:dyDescent="0.25">
      <c r="K355" s="121"/>
      <c r="L355" s="122"/>
      <c r="M355" s="121"/>
      <c r="N355" s="121"/>
    </row>
    <row r="356" spans="11:14" x14ac:dyDescent="0.25">
      <c r="K356" s="121"/>
      <c r="L356" s="122"/>
      <c r="M356" s="121"/>
      <c r="N356" s="121"/>
    </row>
    <row r="357" spans="11:14" x14ac:dyDescent="0.25">
      <c r="K357" s="121"/>
      <c r="L357" s="122"/>
      <c r="M357" s="121"/>
      <c r="N357" s="121"/>
    </row>
    <row r="358" spans="11:14" x14ac:dyDescent="0.25">
      <c r="K358" s="121"/>
      <c r="L358" s="122"/>
      <c r="M358" s="121"/>
      <c r="N358" s="121"/>
    </row>
    <row r="359" spans="11:14" x14ac:dyDescent="0.25">
      <c r="K359" s="121"/>
      <c r="L359" s="122"/>
      <c r="M359" s="121"/>
      <c r="N359" s="121"/>
    </row>
    <row r="360" spans="11:14" x14ac:dyDescent="0.25">
      <c r="K360" s="121"/>
      <c r="L360" s="122"/>
      <c r="M360" s="121"/>
      <c r="N360" s="121"/>
    </row>
    <row r="361" spans="11:14" x14ac:dyDescent="0.25">
      <c r="K361" s="121"/>
      <c r="L361" s="122"/>
      <c r="M361" s="121"/>
      <c r="N361" s="121"/>
    </row>
    <row r="362" spans="11:14" x14ac:dyDescent="0.25">
      <c r="K362" s="121"/>
      <c r="L362" s="122"/>
      <c r="M362" s="121"/>
      <c r="N362" s="121"/>
    </row>
    <row r="363" spans="11:14" x14ac:dyDescent="0.25">
      <c r="K363" s="121"/>
      <c r="L363" s="122"/>
      <c r="M363" s="121"/>
      <c r="N363" s="121"/>
    </row>
    <row r="364" spans="11:14" x14ac:dyDescent="0.25">
      <c r="K364" s="121"/>
      <c r="L364" s="122"/>
      <c r="M364" s="121"/>
      <c r="N364" s="121"/>
    </row>
    <row r="365" spans="11:14" x14ac:dyDescent="0.25">
      <c r="K365" s="121"/>
      <c r="L365" s="122"/>
      <c r="M365" s="121"/>
      <c r="N365" s="121"/>
    </row>
    <row r="366" spans="11:14" x14ac:dyDescent="0.25">
      <c r="K366" s="121"/>
      <c r="L366" s="122"/>
      <c r="M366" s="121"/>
      <c r="N366" s="121"/>
    </row>
    <row r="367" spans="11:14" x14ac:dyDescent="0.25">
      <c r="K367" s="121"/>
      <c r="L367" s="122"/>
      <c r="M367" s="121"/>
      <c r="N367" s="121"/>
    </row>
    <row r="368" spans="11:14" x14ac:dyDescent="0.25">
      <c r="K368" s="121"/>
      <c r="L368" s="122"/>
      <c r="M368" s="121"/>
      <c r="N368" s="121"/>
    </row>
    <row r="369" spans="11:14" x14ac:dyDescent="0.25">
      <c r="K369" s="121"/>
      <c r="L369" s="122"/>
      <c r="M369" s="121"/>
      <c r="N369" s="121"/>
    </row>
    <row r="370" spans="11:14" x14ac:dyDescent="0.25">
      <c r="K370" s="121"/>
      <c r="L370" s="122"/>
      <c r="M370" s="121"/>
      <c r="N370" s="121"/>
    </row>
    <row r="371" spans="11:14" x14ac:dyDescent="0.25">
      <c r="K371" s="121"/>
      <c r="L371" s="122"/>
      <c r="M371" s="121"/>
      <c r="N371" s="121"/>
    </row>
    <row r="372" spans="11:14" x14ac:dyDescent="0.25">
      <c r="K372" s="121"/>
      <c r="L372" s="122"/>
      <c r="M372" s="121"/>
      <c r="N372" s="121"/>
    </row>
    <row r="373" spans="11:14" x14ac:dyDescent="0.25">
      <c r="K373" s="121"/>
      <c r="L373" s="122"/>
      <c r="M373" s="121"/>
      <c r="N373" s="121"/>
    </row>
    <row r="374" spans="11:14" x14ac:dyDescent="0.25">
      <c r="K374" s="121"/>
      <c r="L374" s="122"/>
      <c r="M374" s="121"/>
      <c r="N374" s="121"/>
    </row>
    <row r="375" spans="11:14" x14ac:dyDescent="0.25">
      <c r="K375" s="121"/>
      <c r="L375" s="122"/>
      <c r="M375" s="121"/>
      <c r="N375" s="121"/>
    </row>
    <row r="376" spans="11:14" x14ac:dyDescent="0.25">
      <c r="K376" s="121"/>
      <c r="L376" s="122"/>
      <c r="M376" s="121"/>
      <c r="N376" s="121"/>
    </row>
    <row r="377" spans="11:14" x14ac:dyDescent="0.25">
      <c r="K377" s="121"/>
      <c r="L377" s="122"/>
      <c r="M377" s="121"/>
      <c r="N377" s="121"/>
    </row>
    <row r="378" spans="11:14" x14ac:dyDescent="0.25">
      <c r="K378" s="121"/>
      <c r="L378" s="122"/>
      <c r="M378" s="121"/>
      <c r="N378" s="121"/>
    </row>
    <row r="379" spans="11:14" x14ac:dyDescent="0.25">
      <c r="K379" s="121"/>
      <c r="L379" s="122"/>
      <c r="M379" s="121"/>
      <c r="N379" s="121"/>
    </row>
    <row r="380" spans="11:14" x14ac:dyDescent="0.25">
      <c r="K380" s="121"/>
      <c r="L380" s="122"/>
      <c r="M380" s="121"/>
      <c r="N380" s="121"/>
    </row>
    <row r="381" spans="11:14" x14ac:dyDescent="0.25">
      <c r="K381" s="121"/>
      <c r="L381" s="122"/>
      <c r="M381" s="121"/>
      <c r="N381" s="121"/>
    </row>
    <row r="382" spans="11:14" x14ac:dyDescent="0.25">
      <c r="K382" s="121"/>
      <c r="L382" s="122"/>
      <c r="M382" s="121"/>
      <c r="N382" s="121"/>
    </row>
    <row r="383" spans="11:14" x14ac:dyDescent="0.25">
      <c r="K383" s="121"/>
      <c r="L383" s="122"/>
      <c r="M383" s="121"/>
      <c r="N383" s="121"/>
    </row>
    <row r="384" spans="11:14" x14ac:dyDescent="0.25">
      <c r="K384" s="121"/>
      <c r="L384" s="122"/>
      <c r="M384" s="121"/>
      <c r="N384" s="121"/>
    </row>
    <row r="385" spans="11:14" x14ac:dyDescent="0.25">
      <c r="K385" s="121"/>
      <c r="L385" s="122"/>
      <c r="M385" s="121"/>
      <c r="N385" s="121"/>
    </row>
    <row r="386" spans="11:14" x14ac:dyDescent="0.25">
      <c r="K386" s="121"/>
      <c r="L386" s="122"/>
      <c r="M386" s="121"/>
      <c r="N386" s="121"/>
    </row>
    <row r="387" spans="11:14" x14ac:dyDescent="0.25">
      <c r="K387" s="121"/>
      <c r="L387" s="122"/>
      <c r="M387" s="121"/>
      <c r="N387" s="121"/>
    </row>
    <row r="388" spans="11:14" x14ac:dyDescent="0.25">
      <c r="K388" s="121"/>
      <c r="L388" s="122"/>
      <c r="M388" s="121"/>
      <c r="N388" s="121"/>
    </row>
    <row r="389" spans="11:14" x14ac:dyDescent="0.25">
      <c r="K389" s="121"/>
      <c r="L389" s="122"/>
      <c r="M389" s="121"/>
      <c r="N389" s="121"/>
    </row>
    <row r="390" spans="11:14" x14ac:dyDescent="0.25">
      <c r="K390" s="121"/>
      <c r="L390" s="122"/>
      <c r="M390" s="121"/>
      <c r="N390" s="121"/>
    </row>
    <row r="391" spans="11:14" x14ac:dyDescent="0.25">
      <c r="K391" s="121"/>
      <c r="L391" s="122"/>
      <c r="M391" s="121"/>
      <c r="N391" s="121"/>
    </row>
    <row r="392" spans="11:14" x14ac:dyDescent="0.25">
      <c r="K392" s="121"/>
      <c r="L392" s="122"/>
      <c r="M392" s="121"/>
      <c r="N392" s="121"/>
    </row>
    <row r="393" spans="11:14" x14ac:dyDescent="0.25">
      <c r="K393" s="121"/>
      <c r="L393" s="122"/>
      <c r="M393" s="121"/>
      <c r="N393" s="121"/>
    </row>
    <row r="394" spans="11:14" x14ac:dyDescent="0.25">
      <c r="K394" s="121"/>
      <c r="L394" s="122"/>
      <c r="M394" s="121"/>
      <c r="N394" s="121"/>
    </row>
    <row r="395" spans="11:14" x14ac:dyDescent="0.25">
      <c r="K395" s="121"/>
      <c r="L395" s="122"/>
      <c r="M395" s="121"/>
      <c r="N395" s="121"/>
    </row>
    <row r="396" spans="11:14" x14ac:dyDescent="0.25">
      <c r="K396" s="121"/>
      <c r="L396" s="122"/>
      <c r="M396" s="121"/>
      <c r="N396" s="121"/>
    </row>
    <row r="397" spans="11:14" x14ac:dyDescent="0.25">
      <c r="K397" s="121"/>
      <c r="L397" s="122"/>
      <c r="M397" s="121"/>
      <c r="N397" s="121"/>
    </row>
    <row r="398" spans="11:14" x14ac:dyDescent="0.25">
      <c r="K398" s="121"/>
      <c r="L398" s="122"/>
      <c r="M398" s="121"/>
      <c r="N398" s="121"/>
    </row>
    <row r="399" spans="11:14" x14ac:dyDescent="0.25">
      <c r="K399" s="121"/>
      <c r="L399" s="122"/>
      <c r="M399" s="121"/>
      <c r="N399" s="121"/>
    </row>
    <row r="400" spans="11:14" x14ac:dyDescent="0.25">
      <c r="K400" s="121"/>
      <c r="L400" s="122"/>
      <c r="M400" s="121"/>
      <c r="N400" s="121"/>
    </row>
    <row r="401" spans="11:14" x14ac:dyDescent="0.25">
      <c r="K401" s="121"/>
      <c r="L401" s="122"/>
      <c r="M401" s="121"/>
      <c r="N401" s="121"/>
    </row>
    <row r="402" spans="11:14" x14ac:dyDescent="0.25">
      <c r="K402" s="121"/>
      <c r="L402" s="122"/>
      <c r="M402" s="121"/>
      <c r="N402" s="121"/>
    </row>
    <row r="403" spans="11:14" x14ac:dyDescent="0.25">
      <c r="K403" s="121"/>
      <c r="L403" s="122"/>
      <c r="M403" s="121"/>
      <c r="N403" s="121"/>
    </row>
    <row r="404" spans="11:14" x14ac:dyDescent="0.25">
      <c r="K404" s="121"/>
      <c r="L404" s="122"/>
      <c r="M404" s="121"/>
      <c r="N404" s="121"/>
    </row>
    <row r="405" spans="11:14" x14ac:dyDescent="0.25">
      <c r="K405" s="121"/>
      <c r="L405" s="122"/>
      <c r="M405" s="121"/>
      <c r="N405" s="121"/>
    </row>
    <row r="406" spans="11:14" x14ac:dyDescent="0.25">
      <c r="K406" s="121"/>
      <c r="L406" s="122"/>
      <c r="M406" s="121"/>
      <c r="N406" s="121"/>
    </row>
    <row r="407" spans="11:14" x14ac:dyDescent="0.25">
      <c r="K407" s="121"/>
      <c r="L407" s="122"/>
      <c r="M407" s="121"/>
      <c r="N407" s="121"/>
    </row>
    <row r="408" spans="11:14" x14ac:dyDescent="0.25">
      <c r="K408" s="121"/>
      <c r="L408" s="122"/>
      <c r="M408" s="121"/>
      <c r="N408" s="121"/>
    </row>
    <row r="409" spans="11:14" x14ac:dyDescent="0.25">
      <c r="K409" s="121"/>
      <c r="L409" s="122"/>
      <c r="M409" s="121"/>
      <c r="N409" s="121"/>
    </row>
    <row r="410" spans="11:14" x14ac:dyDescent="0.25">
      <c r="K410" s="121"/>
      <c r="L410" s="122"/>
      <c r="M410" s="121"/>
      <c r="N410" s="121"/>
    </row>
    <row r="411" spans="11:14" x14ac:dyDescent="0.25">
      <c r="K411" s="121"/>
      <c r="L411" s="122"/>
      <c r="M411" s="121"/>
      <c r="N411" s="121"/>
    </row>
    <row r="412" spans="11:14" x14ac:dyDescent="0.25">
      <c r="K412" s="121"/>
      <c r="L412" s="122"/>
      <c r="M412" s="121"/>
      <c r="N412" s="121"/>
    </row>
    <row r="413" spans="11:14" x14ac:dyDescent="0.25">
      <c r="K413" s="121"/>
      <c r="L413" s="122"/>
      <c r="M413" s="121"/>
      <c r="N413" s="121"/>
    </row>
    <row r="414" spans="11:14" x14ac:dyDescent="0.25">
      <c r="K414" s="121"/>
      <c r="L414" s="122"/>
      <c r="M414" s="121"/>
      <c r="N414" s="121"/>
    </row>
    <row r="415" spans="11:14" x14ac:dyDescent="0.25">
      <c r="K415" s="121"/>
      <c r="L415" s="122"/>
      <c r="M415" s="121"/>
      <c r="N415" s="121"/>
    </row>
    <row r="416" spans="11:14" x14ac:dyDescent="0.25">
      <c r="K416" s="121"/>
      <c r="L416" s="122"/>
      <c r="M416" s="121"/>
      <c r="N416" s="121"/>
    </row>
    <row r="417" spans="11:14" x14ac:dyDescent="0.25">
      <c r="K417" s="121"/>
      <c r="L417" s="122"/>
      <c r="M417" s="121"/>
      <c r="N417" s="121"/>
    </row>
    <row r="418" spans="11:14" x14ac:dyDescent="0.25">
      <c r="K418" s="121"/>
      <c r="L418" s="122"/>
      <c r="M418" s="121"/>
      <c r="N418" s="121"/>
    </row>
    <row r="419" spans="11:14" x14ac:dyDescent="0.25">
      <c r="K419" s="121"/>
      <c r="L419" s="122"/>
      <c r="M419" s="121"/>
      <c r="N419" s="121"/>
    </row>
    <row r="420" spans="11:14" x14ac:dyDescent="0.25">
      <c r="K420" s="121"/>
      <c r="L420" s="122"/>
      <c r="M420" s="121"/>
      <c r="N420" s="121"/>
    </row>
    <row r="421" spans="11:14" x14ac:dyDescent="0.25">
      <c r="K421" s="121"/>
      <c r="L421" s="122"/>
      <c r="M421" s="121"/>
      <c r="N421" s="121"/>
    </row>
    <row r="422" spans="11:14" x14ac:dyDescent="0.25">
      <c r="K422" s="121"/>
      <c r="L422" s="122"/>
      <c r="M422" s="121"/>
      <c r="N422" s="121"/>
    </row>
    <row r="423" spans="11:14" x14ac:dyDescent="0.25">
      <c r="K423" s="121"/>
      <c r="L423" s="122"/>
      <c r="M423" s="121"/>
      <c r="N423" s="121"/>
    </row>
    <row r="424" spans="11:14" x14ac:dyDescent="0.25">
      <c r="K424" s="121"/>
      <c r="L424" s="122"/>
      <c r="M424" s="121"/>
      <c r="N424" s="121"/>
    </row>
    <row r="425" spans="11:14" x14ac:dyDescent="0.25">
      <c r="K425" s="121"/>
      <c r="L425" s="122"/>
      <c r="M425" s="121"/>
      <c r="N425" s="121"/>
    </row>
    <row r="426" spans="11:14" x14ac:dyDescent="0.25">
      <c r="K426" s="121"/>
      <c r="L426" s="122"/>
      <c r="M426" s="121"/>
      <c r="N426" s="121"/>
    </row>
    <row r="427" spans="11:14" x14ac:dyDescent="0.25">
      <c r="K427" s="121"/>
      <c r="L427" s="122"/>
      <c r="M427" s="121"/>
      <c r="N427" s="121"/>
    </row>
    <row r="428" spans="11:14" x14ac:dyDescent="0.25">
      <c r="K428" s="121"/>
      <c r="L428" s="122"/>
      <c r="M428" s="121"/>
      <c r="N428" s="121"/>
    </row>
    <row r="429" spans="11:14" x14ac:dyDescent="0.25">
      <c r="K429" s="121"/>
      <c r="L429" s="122"/>
      <c r="M429" s="121"/>
      <c r="N429" s="121"/>
    </row>
    <row r="430" spans="11:14" x14ac:dyDescent="0.25">
      <c r="K430" s="121"/>
      <c r="L430" s="122"/>
      <c r="M430" s="121"/>
      <c r="N430" s="121"/>
    </row>
    <row r="431" spans="11:14" x14ac:dyDescent="0.25">
      <c r="K431" s="121"/>
      <c r="L431" s="122"/>
      <c r="M431" s="121"/>
      <c r="N431" s="121"/>
    </row>
    <row r="432" spans="11:14" x14ac:dyDescent="0.25">
      <c r="K432" s="121"/>
      <c r="L432" s="122"/>
      <c r="M432" s="121"/>
      <c r="N432" s="121"/>
    </row>
    <row r="433" spans="11:14" x14ac:dyDescent="0.25">
      <c r="K433" s="121"/>
      <c r="L433" s="122"/>
      <c r="M433" s="121"/>
      <c r="N433" s="121"/>
    </row>
    <row r="434" spans="11:14" x14ac:dyDescent="0.25">
      <c r="K434" s="121"/>
      <c r="L434" s="122"/>
      <c r="M434" s="121"/>
      <c r="N434" s="121"/>
    </row>
    <row r="435" spans="11:14" x14ac:dyDescent="0.25">
      <c r="K435" s="121"/>
      <c r="L435" s="122"/>
      <c r="M435" s="121"/>
      <c r="N435" s="121"/>
    </row>
    <row r="436" spans="11:14" x14ac:dyDescent="0.25">
      <c r="K436" s="121"/>
      <c r="L436" s="122"/>
      <c r="M436" s="121"/>
      <c r="N436" s="121"/>
    </row>
    <row r="437" spans="11:14" x14ac:dyDescent="0.25">
      <c r="K437" s="121"/>
      <c r="L437" s="122"/>
      <c r="M437" s="121"/>
      <c r="N437" s="121"/>
    </row>
    <row r="438" spans="11:14" x14ac:dyDescent="0.25">
      <c r="K438" s="121"/>
      <c r="L438" s="122"/>
      <c r="M438" s="121"/>
      <c r="N438" s="121"/>
    </row>
    <row r="439" spans="11:14" x14ac:dyDescent="0.25">
      <c r="K439" s="121"/>
      <c r="L439" s="122"/>
      <c r="M439" s="121"/>
      <c r="N439" s="121"/>
    </row>
    <row r="440" spans="11:14" x14ac:dyDescent="0.25">
      <c r="K440" s="121"/>
      <c r="L440" s="122"/>
      <c r="M440" s="121"/>
      <c r="N440" s="121"/>
    </row>
    <row r="441" spans="11:14" x14ac:dyDescent="0.25">
      <c r="K441" s="121"/>
      <c r="L441" s="122"/>
      <c r="M441" s="121"/>
      <c r="N441" s="121"/>
    </row>
    <row r="442" spans="11:14" x14ac:dyDescent="0.25">
      <c r="K442" s="121"/>
      <c r="L442" s="122"/>
      <c r="M442" s="121"/>
      <c r="N442" s="121"/>
    </row>
    <row r="443" spans="11:14" x14ac:dyDescent="0.25">
      <c r="K443" s="121"/>
      <c r="L443" s="122"/>
      <c r="M443" s="121"/>
      <c r="N443" s="121"/>
    </row>
    <row r="444" spans="11:14" x14ac:dyDescent="0.25">
      <c r="K444" s="121"/>
      <c r="L444" s="122"/>
      <c r="M444" s="121"/>
      <c r="N444" s="121"/>
    </row>
    <row r="445" spans="11:14" x14ac:dyDescent="0.25">
      <c r="K445" s="121"/>
      <c r="L445" s="122"/>
      <c r="M445" s="121"/>
      <c r="N445" s="121"/>
    </row>
    <row r="446" spans="11:14" x14ac:dyDescent="0.25">
      <c r="K446" s="121"/>
      <c r="L446" s="122"/>
      <c r="M446" s="121"/>
      <c r="N446" s="121"/>
    </row>
    <row r="447" spans="11:14" x14ac:dyDescent="0.25">
      <c r="K447" s="121"/>
      <c r="L447" s="122"/>
      <c r="M447" s="121"/>
      <c r="N447" s="121"/>
    </row>
    <row r="448" spans="11:14" x14ac:dyDescent="0.25">
      <c r="K448" s="121"/>
      <c r="L448" s="122"/>
      <c r="M448" s="121"/>
      <c r="N448" s="121"/>
    </row>
    <row r="449" spans="11:14" x14ac:dyDescent="0.25">
      <c r="K449" s="121"/>
      <c r="L449" s="122"/>
      <c r="M449" s="121"/>
      <c r="N449" s="121"/>
    </row>
    <row r="450" spans="11:14" x14ac:dyDescent="0.25">
      <c r="K450" s="121"/>
      <c r="L450" s="122"/>
      <c r="M450" s="121"/>
      <c r="N450" s="121"/>
    </row>
    <row r="451" spans="11:14" x14ac:dyDescent="0.25">
      <c r="K451" s="121"/>
      <c r="L451" s="122"/>
      <c r="M451" s="121"/>
      <c r="N451" s="121"/>
    </row>
    <row r="452" spans="11:14" x14ac:dyDescent="0.25">
      <c r="K452" s="121"/>
      <c r="L452" s="122"/>
      <c r="M452" s="121"/>
      <c r="N452" s="121"/>
    </row>
    <row r="453" spans="11:14" x14ac:dyDescent="0.25">
      <c r="K453" s="121"/>
      <c r="L453" s="122"/>
      <c r="M453" s="121"/>
      <c r="N453" s="121"/>
    </row>
    <row r="454" spans="11:14" x14ac:dyDescent="0.25">
      <c r="K454" s="121"/>
      <c r="L454" s="122"/>
      <c r="M454" s="121"/>
      <c r="N454" s="121"/>
    </row>
    <row r="455" spans="11:14" x14ac:dyDescent="0.25">
      <c r="K455" s="121"/>
      <c r="L455" s="122"/>
      <c r="M455" s="121"/>
      <c r="N455" s="121"/>
    </row>
    <row r="456" spans="11:14" x14ac:dyDescent="0.25">
      <c r="K456" s="121"/>
      <c r="L456" s="122"/>
      <c r="M456" s="121"/>
      <c r="N456" s="121"/>
    </row>
    <row r="457" spans="11:14" x14ac:dyDescent="0.25">
      <c r="K457" s="121"/>
      <c r="L457" s="122"/>
      <c r="M457" s="121"/>
      <c r="N457" s="121"/>
    </row>
    <row r="458" spans="11:14" x14ac:dyDescent="0.25">
      <c r="K458" s="121"/>
      <c r="L458" s="122"/>
      <c r="M458" s="121"/>
      <c r="N458" s="121"/>
    </row>
    <row r="459" spans="11:14" x14ac:dyDescent="0.25">
      <c r="K459" s="121"/>
      <c r="L459" s="122"/>
      <c r="M459" s="121"/>
      <c r="N459" s="121"/>
    </row>
    <row r="460" spans="11:14" x14ac:dyDescent="0.25">
      <c r="K460" s="121"/>
      <c r="L460" s="122"/>
      <c r="M460" s="121"/>
      <c r="N460" s="121"/>
    </row>
    <row r="461" spans="11:14" x14ac:dyDescent="0.25">
      <c r="K461" s="121"/>
      <c r="L461" s="122"/>
      <c r="M461" s="121"/>
      <c r="N461" s="121"/>
    </row>
    <row r="462" spans="11:14" x14ac:dyDescent="0.25">
      <c r="K462" s="121"/>
      <c r="L462" s="122"/>
      <c r="M462" s="121"/>
      <c r="N462" s="121"/>
    </row>
    <row r="463" spans="11:14" x14ac:dyDescent="0.25">
      <c r="K463" s="121"/>
      <c r="L463" s="122"/>
      <c r="M463" s="121"/>
      <c r="N463" s="121"/>
    </row>
    <row r="464" spans="11:14" x14ac:dyDescent="0.25">
      <c r="K464" s="121"/>
      <c r="L464" s="122"/>
      <c r="M464" s="121"/>
      <c r="N464" s="121"/>
    </row>
    <row r="465" spans="11:14" x14ac:dyDescent="0.25">
      <c r="K465" s="121"/>
      <c r="L465" s="122"/>
      <c r="M465" s="121"/>
      <c r="N465" s="121"/>
    </row>
    <row r="466" spans="11:14" x14ac:dyDescent="0.25">
      <c r="K466" s="121"/>
      <c r="L466" s="122"/>
      <c r="M466" s="121"/>
      <c r="N466" s="121"/>
    </row>
    <row r="467" spans="11:14" x14ac:dyDescent="0.25">
      <c r="K467" s="121"/>
      <c r="L467" s="122"/>
      <c r="M467" s="121"/>
      <c r="N467" s="121"/>
    </row>
    <row r="468" spans="11:14" x14ac:dyDescent="0.25">
      <c r="K468" s="121"/>
      <c r="L468" s="122"/>
      <c r="M468" s="121"/>
      <c r="N468" s="121"/>
    </row>
    <row r="469" spans="11:14" x14ac:dyDescent="0.25">
      <c r="K469" s="121"/>
      <c r="L469" s="122"/>
      <c r="M469" s="121"/>
      <c r="N469" s="121"/>
    </row>
    <row r="470" spans="11:14" x14ac:dyDescent="0.25">
      <c r="K470" s="121"/>
      <c r="L470" s="122"/>
      <c r="M470" s="121"/>
      <c r="N470" s="121"/>
    </row>
    <row r="471" spans="11:14" x14ac:dyDescent="0.25">
      <c r="K471" s="121"/>
      <c r="L471" s="122"/>
      <c r="M471" s="121"/>
      <c r="N471" s="121"/>
    </row>
    <row r="472" spans="11:14" x14ac:dyDescent="0.25">
      <c r="K472" s="121"/>
      <c r="L472" s="122"/>
      <c r="M472" s="121"/>
      <c r="N472" s="121"/>
    </row>
    <row r="473" spans="11:14" x14ac:dyDescent="0.25">
      <c r="K473" s="121"/>
      <c r="L473" s="122"/>
      <c r="M473" s="121"/>
      <c r="N473" s="121"/>
    </row>
    <row r="474" spans="11:14" x14ac:dyDescent="0.25">
      <c r="K474" s="121"/>
      <c r="L474" s="122"/>
      <c r="M474" s="121"/>
      <c r="N474" s="121"/>
    </row>
    <row r="475" spans="11:14" x14ac:dyDescent="0.25">
      <c r="K475" s="121"/>
      <c r="L475" s="122"/>
      <c r="M475" s="121"/>
      <c r="N475" s="121"/>
    </row>
    <row r="476" spans="11:14" x14ac:dyDescent="0.25">
      <c r="K476" s="121"/>
      <c r="L476" s="122"/>
      <c r="M476" s="121"/>
      <c r="N476" s="121"/>
    </row>
    <row r="477" spans="11:14" x14ac:dyDescent="0.25">
      <c r="K477" s="121"/>
      <c r="L477" s="122"/>
      <c r="M477" s="121"/>
      <c r="N477" s="121"/>
    </row>
    <row r="478" spans="11:14" x14ac:dyDescent="0.25">
      <c r="K478" s="121"/>
      <c r="L478" s="122"/>
      <c r="M478" s="121"/>
      <c r="N478" s="121"/>
    </row>
    <row r="479" spans="11:14" x14ac:dyDescent="0.25">
      <c r="K479" s="121"/>
      <c r="L479" s="122"/>
      <c r="M479" s="121"/>
      <c r="N479" s="121"/>
    </row>
    <row r="480" spans="11:14" x14ac:dyDescent="0.25">
      <c r="K480" s="121"/>
      <c r="L480" s="122"/>
      <c r="M480" s="121"/>
      <c r="N480" s="121"/>
    </row>
    <row r="481" spans="11:14" x14ac:dyDescent="0.25">
      <c r="K481" s="121"/>
      <c r="L481" s="122"/>
      <c r="M481" s="121"/>
      <c r="N481" s="121"/>
    </row>
    <row r="482" spans="11:14" x14ac:dyDescent="0.25">
      <c r="K482" s="121"/>
      <c r="L482" s="122"/>
      <c r="M482" s="121"/>
      <c r="N482" s="121"/>
    </row>
    <row r="483" spans="11:14" x14ac:dyDescent="0.25">
      <c r="K483" s="121"/>
      <c r="L483" s="122"/>
      <c r="M483" s="121"/>
      <c r="N483" s="121"/>
    </row>
    <row r="484" spans="11:14" x14ac:dyDescent="0.25">
      <c r="K484" s="121"/>
      <c r="L484" s="122"/>
      <c r="M484" s="121"/>
      <c r="N484" s="121"/>
    </row>
    <row r="485" spans="11:14" x14ac:dyDescent="0.25">
      <c r="K485" s="121"/>
      <c r="L485" s="122"/>
      <c r="M485" s="121"/>
      <c r="N485" s="121"/>
    </row>
    <row r="486" spans="11:14" x14ac:dyDescent="0.25">
      <c r="K486" s="121"/>
      <c r="L486" s="122"/>
      <c r="M486" s="121"/>
      <c r="N486" s="121"/>
    </row>
    <row r="487" spans="11:14" x14ac:dyDescent="0.25">
      <c r="K487" s="121"/>
      <c r="L487" s="122"/>
      <c r="M487" s="121"/>
      <c r="N487" s="121"/>
    </row>
    <row r="488" spans="11:14" x14ac:dyDescent="0.25">
      <c r="K488" s="121"/>
      <c r="L488" s="122"/>
      <c r="M488" s="121"/>
      <c r="N488" s="121"/>
    </row>
    <row r="489" spans="11:14" x14ac:dyDescent="0.25">
      <c r="K489" s="121"/>
      <c r="L489" s="122"/>
      <c r="M489" s="121"/>
      <c r="N489" s="121"/>
    </row>
    <row r="490" spans="11:14" x14ac:dyDescent="0.25">
      <c r="K490" s="121"/>
      <c r="L490" s="122"/>
      <c r="M490" s="121"/>
      <c r="N490" s="121"/>
    </row>
    <row r="491" spans="11:14" x14ac:dyDescent="0.25">
      <c r="K491" s="121"/>
      <c r="L491" s="122"/>
      <c r="M491" s="121"/>
      <c r="N491" s="121"/>
    </row>
    <row r="492" spans="11:14" x14ac:dyDescent="0.25">
      <c r="K492" s="121"/>
      <c r="L492" s="122"/>
      <c r="M492" s="121"/>
      <c r="N492" s="121"/>
    </row>
    <row r="493" spans="11:14" x14ac:dyDescent="0.25">
      <c r="K493" s="121"/>
      <c r="L493" s="122"/>
      <c r="M493" s="121"/>
      <c r="N493" s="121"/>
    </row>
    <row r="494" spans="11:14" x14ac:dyDescent="0.25">
      <c r="K494" s="121"/>
      <c r="L494" s="122"/>
      <c r="M494" s="121"/>
      <c r="N494" s="121"/>
    </row>
    <row r="495" spans="11:14" x14ac:dyDescent="0.25">
      <c r="K495" s="121"/>
      <c r="L495" s="122"/>
      <c r="M495" s="121"/>
      <c r="N495" s="121"/>
    </row>
    <row r="496" spans="11:14" x14ac:dyDescent="0.25">
      <c r="K496" s="121"/>
      <c r="L496" s="122"/>
      <c r="M496" s="121"/>
      <c r="N496" s="121"/>
    </row>
    <row r="497" spans="11:14" x14ac:dyDescent="0.25">
      <c r="K497" s="121"/>
      <c r="L497" s="122"/>
      <c r="M497" s="121"/>
      <c r="N497" s="121"/>
    </row>
    <row r="498" spans="11:14" x14ac:dyDescent="0.25">
      <c r="K498" s="121"/>
      <c r="L498" s="122"/>
      <c r="M498" s="121"/>
      <c r="N498" s="121"/>
    </row>
    <row r="499" spans="11:14" x14ac:dyDescent="0.25">
      <c r="K499" s="121"/>
      <c r="L499" s="122"/>
      <c r="M499" s="121"/>
      <c r="N499" s="121"/>
    </row>
    <row r="500" spans="11:14" x14ac:dyDescent="0.25">
      <c r="K500" s="121"/>
      <c r="L500" s="122"/>
      <c r="M500" s="121"/>
      <c r="N500" s="121"/>
    </row>
    <row r="501" spans="11:14" x14ac:dyDescent="0.25">
      <c r="K501" s="121"/>
      <c r="L501" s="122"/>
      <c r="M501" s="121"/>
      <c r="N501" s="121"/>
    </row>
    <row r="502" spans="11:14" x14ac:dyDescent="0.25">
      <c r="K502" s="121"/>
      <c r="L502" s="122"/>
      <c r="M502" s="121"/>
      <c r="N502" s="121"/>
    </row>
    <row r="503" spans="11:14" x14ac:dyDescent="0.25">
      <c r="K503" s="121"/>
      <c r="L503" s="122"/>
      <c r="M503" s="121"/>
      <c r="N503" s="121"/>
    </row>
    <row r="504" spans="11:14" x14ac:dyDescent="0.25">
      <c r="K504" s="121"/>
      <c r="L504" s="122"/>
      <c r="M504" s="121"/>
      <c r="N504" s="121"/>
    </row>
    <row r="505" spans="11:14" x14ac:dyDescent="0.25">
      <c r="K505" s="121"/>
      <c r="L505" s="122"/>
      <c r="M505" s="121"/>
      <c r="N505" s="121"/>
    </row>
    <row r="506" spans="11:14" x14ac:dyDescent="0.25">
      <c r="K506" s="121"/>
      <c r="L506" s="122"/>
      <c r="M506" s="121"/>
      <c r="N506" s="121"/>
    </row>
    <row r="507" spans="11:14" x14ac:dyDescent="0.25">
      <c r="K507" s="121"/>
      <c r="L507" s="122"/>
      <c r="M507" s="121"/>
      <c r="N507" s="121"/>
    </row>
    <row r="508" spans="11:14" x14ac:dyDescent="0.25">
      <c r="K508" s="121"/>
      <c r="L508" s="122"/>
      <c r="M508" s="121"/>
      <c r="N508" s="121"/>
    </row>
    <row r="509" spans="11:14" x14ac:dyDescent="0.25">
      <c r="K509" s="121"/>
      <c r="L509" s="122"/>
      <c r="M509" s="121"/>
      <c r="N509" s="121"/>
    </row>
    <row r="510" spans="11:14" x14ac:dyDescent="0.25">
      <c r="K510" s="121"/>
      <c r="L510" s="122"/>
      <c r="M510" s="121"/>
      <c r="N510" s="121"/>
    </row>
    <row r="511" spans="11:14" x14ac:dyDescent="0.25">
      <c r="K511" s="121"/>
      <c r="L511" s="122"/>
      <c r="M511" s="121"/>
      <c r="N511" s="121"/>
    </row>
    <row r="512" spans="11:14" x14ac:dyDescent="0.25">
      <c r="K512" s="121"/>
      <c r="L512" s="122"/>
      <c r="M512" s="121"/>
      <c r="N512" s="121"/>
    </row>
    <row r="513" spans="11:14" x14ac:dyDescent="0.25">
      <c r="K513" s="121"/>
      <c r="L513" s="122"/>
      <c r="M513" s="121"/>
      <c r="N513" s="121"/>
    </row>
    <row r="514" spans="11:14" x14ac:dyDescent="0.25">
      <c r="K514" s="121"/>
      <c r="L514" s="122"/>
      <c r="M514" s="121"/>
      <c r="N514" s="121"/>
    </row>
    <row r="515" spans="11:14" x14ac:dyDescent="0.25">
      <c r="K515" s="121"/>
      <c r="L515" s="122"/>
      <c r="M515" s="121"/>
      <c r="N515" s="121"/>
    </row>
    <row r="516" spans="11:14" x14ac:dyDescent="0.25">
      <c r="K516" s="121"/>
      <c r="L516" s="122"/>
      <c r="M516" s="121"/>
      <c r="N516" s="121"/>
    </row>
    <row r="517" spans="11:14" x14ac:dyDescent="0.25">
      <c r="K517" s="121"/>
      <c r="L517" s="122"/>
      <c r="M517" s="121"/>
      <c r="N517" s="121"/>
    </row>
    <row r="518" spans="11:14" x14ac:dyDescent="0.25">
      <c r="K518" s="121"/>
      <c r="L518" s="122"/>
      <c r="M518" s="121"/>
      <c r="N518" s="121"/>
    </row>
    <row r="519" spans="11:14" x14ac:dyDescent="0.25">
      <c r="K519" s="121"/>
      <c r="L519" s="122"/>
      <c r="M519" s="121"/>
      <c r="N519" s="121"/>
    </row>
    <row r="520" spans="11:14" x14ac:dyDescent="0.25">
      <c r="K520" s="121"/>
      <c r="L520" s="122"/>
      <c r="M520" s="121"/>
      <c r="N520" s="121"/>
    </row>
    <row r="521" spans="11:14" x14ac:dyDescent="0.25">
      <c r="K521" s="121"/>
      <c r="L521" s="122"/>
      <c r="M521" s="121"/>
      <c r="N521" s="121"/>
    </row>
    <row r="522" spans="11:14" x14ac:dyDescent="0.25">
      <c r="K522" s="121"/>
      <c r="L522" s="122"/>
      <c r="M522" s="121"/>
      <c r="N522" s="121"/>
    </row>
    <row r="523" spans="11:14" x14ac:dyDescent="0.25">
      <c r="K523" s="121"/>
      <c r="L523" s="122"/>
      <c r="M523" s="121"/>
      <c r="N523" s="121"/>
    </row>
    <row r="524" spans="11:14" x14ac:dyDescent="0.25">
      <c r="K524" s="121"/>
      <c r="L524" s="122"/>
      <c r="M524" s="121"/>
      <c r="N524" s="121"/>
    </row>
    <row r="525" spans="11:14" x14ac:dyDescent="0.25">
      <c r="K525" s="121"/>
      <c r="L525" s="122"/>
      <c r="M525" s="121"/>
      <c r="N525" s="121"/>
    </row>
    <row r="526" spans="11:14" x14ac:dyDescent="0.25">
      <c r="K526" s="121"/>
      <c r="L526" s="122"/>
      <c r="M526" s="121"/>
      <c r="N526" s="121"/>
    </row>
    <row r="527" spans="11:14" x14ac:dyDescent="0.25">
      <c r="K527" s="121"/>
      <c r="L527" s="122"/>
      <c r="M527" s="121"/>
      <c r="N527" s="121"/>
    </row>
    <row r="528" spans="11:14" x14ac:dyDescent="0.25">
      <c r="K528" s="121"/>
      <c r="L528" s="122"/>
      <c r="M528" s="121"/>
      <c r="N528" s="121"/>
    </row>
    <row r="529" spans="11:14" x14ac:dyDescent="0.25">
      <c r="K529" s="121"/>
      <c r="L529" s="122"/>
      <c r="M529" s="121"/>
      <c r="N529" s="121"/>
    </row>
    <row r="530" spans="11:14" x14ac:dyDescent="0.25">
      <c r="K530" s="121"/>
      <c r="L530" s="122"/>
      <c r="M530" s="121"/>
      <c r="N530" s="121"/>
    </row>
    <row r="531" spans="11:14" x14ac:dyDescent="0.25">
      <c r="K531" s="121"/>
      <c r="L531" s="122"/>
      <c r="M531" s="121"/>
      <c r="N531" s="121"/>
    </row>
    <row r="532" spans="11:14" x14ac:dyDescent="0.25">
      <c r="K532" s="121"/>
      <c r="L532" s="122"/>
      <c r="M532" s="121"/>
      <c r="N532" s="121"/>
    </row>
    <row r="533" spans="11:14" x14ac:dyDescent="0.25">
      <c r="K533" s="121"/>
      <c r="L533" s="122"/>
      <c r="M533" s="121"/>
      <c r="N533" s="121"/>
    </row>
    <row r="534" spans="11:14" x14ac:dyDescent="0.25">
      <c r="K534" s="121"/>
      <c r="L534" s="122"/>
      <c r="M534" s="121"/>
      <c r="N534" s="121"/>
    </row>
    <row r="535" spans="11:14" x14ac:dyDescent="0.25">
      <c r="K535" s="121"/>
      <c r="L535" s="122"/>
      <c r="M535" s="121"/>
      <c r="N535" s="121"/>
    </row>
    <row r="536" spans="11:14" x14ac:dyDescent="0.25">
      <c r="K536" s="121"/>
      <c r="L536" s="122"/>
      <c r="M536" s="121"/>
      <c r="N536" s="121"/>
    </row>
    <row r="537" spans="11:14" x14ac:dyDescent="0.25">
      <c r="K537" s="121"/>
      <c r="L537" s="122"/>
      <c r="M537" s="121"/>
      <c r="N537" s="121"/>
    </row>
    <row r="538" spans="11:14" x14ac:dyDescent="0.25">
      <c r="K538" s="121"/>
      <c r="L538" s="122"/>
      <c r="M538" s="121"/>
      <c r="N538" s="121"/>
    </row>
    <row r="539" spans="11:14" x14ac:dyDescent="0.25">
      <c r="K539" s="121"/>
      <c r="L539" s="122"/>
      <c r="M539" s="121"/>
      <c r="N539" s="121"/>
    </row>
    <row r="540" spans="11:14" x14ac:dyDescent="0.25">
      <c r="K540" s="121"/>
      <c r="L540" s="122"/>
      <c r="M540" s="121"/>
      <c r="N540" s="121"/>
    </row>
    <row r="541" spans="11:14" x14ac:dyDescent="0.25">
      <c r="K541" s="121"/>
      <c r="L541" s="122"/>
      <c r="M541" s="121"/>
      <c r="N541" s="121"/>
    </row>
    <row r="542" spans="11:14" x14ac:dyDescent="0.25">
      <c r="K542" s="121"/>
      <c r="L542" s="122"/>
      <c r="M542" s="121"/>
      <c r="N542" s="121"/>
    </row>
    <row r="543" spans="11:14" x14ac:dyDescent="0.25">
      <c r="K543" s="121"/>
      <c r="L543" s="122"/>
      <c r="M543" s="121"/>
      <c r="N543" s="121"/>
    </row>
    <row r="544" spans="11:14" x14ac:dyDescent="0.25">
      <c r="K544" s="121"/>
      <c r="L544" s="122"/>
      <c r="M544" s="121"/>
      <c r="N544" s="121"/>
    </row>
    <row r="545" spans="11:14" x14ac:dyDescent="0.25">
      <c r="K545" s="121"/>
      <c r="L545" s="122"/>
      <c r="M545" s="121"/>
      <c r="N545" s="121"/>
    </row>
    <row r="546" spans="11:14" x14ac:dyDescent="0.25">
      <c r="K546" s="121"/>
      <c r="L546" s="122"/>
      <c r="M546" s="121"/>
      <c r="N546" s="121"/>
    </row>
    <row r="547" spans="11:14" x14ac:dyDescent="0.25">
      <c r="K547" s="121"/>
      <c r="L547" s="122"/>
      <c r="M547" s="121"/>
      <c r="N547" s="121"/>
    </row>
    <row r="548" spans="11:14" x14ac:dyDescent="0.25">
      <c r="K548" s="121"/>
      <c r="L548" s="122"/>
      <c r="M548" s="121"/>
      <c r="N548" s="121"/>
    </row>
    <row r="549" spans="11:14" x14ac:dyDescent="0.25">
      <c r="K549" s="121"/>
      <c r="L549" s="122"/>
      <c r="M549" s="121"/>
      <c r="N549" s="121"/>
    </row>
    <row r="550" spans="11:14" x14ac:dyDescent="0.25">
      <c r="K550" s="121"/>
      <c r="L550" s="122"/>
      <c r="M550" s="121"/>
      <c r="N550" s="121"/>
    </row>
    <row r="551" spans="11:14" x14ac:dyDescent="0.25">
      <c r="K551" s="121"/>
      <c r="L551" s="122"/>
      <c r="M551" s="121"/>
      <c r="N551" s="121"/>
    </row>
    <row r="552" spans="11:14" x14ac:dyDescent="0.25">
      <c r="K552" s="121"/>
      <c r="L552" s="122"/>
      <c r="M552" s="121"/>
      <c r="N552" s="121"/>
    </row>
    <row r="553" spans="11:14" x14ac:dyDescent="0.25">
      <c r="K553" s="121"/>
      <c r="L553" s="122"/>
      <c r="M553" s="121"/>
      <c r="N553" s="121"/>
    </row>
    <row r="554" spans="11:14" x14ac:dyDescent="0.25">
      <c r="K554" s="121"/>
      <c r="L554" s="122"/>
      <c r="M554" s="121"/>
      <c r="N554" s="121"/>
    </row>
    <row r="555" spans="11:14" x14ac:dyDescent="0.25">
      <c r="K555" s="121"/>
      <c r="L555" s="122"/>
      <c r="M555" s="121"/>
      <c r="N555" s="121"/>
    </row>
    <row r="556" spans="11:14" x14ac:dyDescent="0.25">
      <c r="K556" s="121"/>
      <c r="L556" s="122"/>
      <c r="M556" s="121"/>
      <c r="N556" s="121"/>
    </row>
    <row r="557" spans="11:14" x14ac:dyDescent="0.25">
      <c r="K557" s="121"/>
      <c r="L557" s="122"/>
      <c r="M557" s="121"/>
      <c r="N557" s="121"/>
    </row>
    <row r="558" spans="11:14" x14ac:dyDescent="0.25">
      <c r="K558" s="121"/>
      <c r="L558" s="122"/>
      <c r="M558" s="121"/>
      <c r="N558" s="121"/>
    </row>
    <row r="559" spans="11:14" x14ac:dyDescent="0.25">
      <c r="K559" s="121"/>
      <c r="L559" s="122"/>
      <c r="M559" s="121"/>
      <c r="N559" s="121"/>
    </row>
    <row r="560" spans="11:14" x14ac:dyDescent="0.25">
      <c r="K560" s="121"/>
      <c r="L560" s="122"/>
      <c r="M560" s="121"/>
      <c r="N560" s="121"/>
    </row>
    <row r="561" spans="11:14" x14ac:dyDescent="0.25">
      <c r="K561" s="121"/>
      <c r="L561" s="122"/>
      <c r="M561" s="121"/>
      <c r="N561" s="121"/>
    </row>
    <row r="562" spans="11:14" x14ac:dyDescent="0.25">
      <c r="K562" s="121"/>
      <c r="L562" s="122"/>
      <c r="M562" s="121"/>
      <c r="N562" s="121"/>
    </row>
    <row r="563" spans="11:14" x14ac:dyDescent="0.25">
      <c r="K563" s="121"/>
      <c r="L563" s="122"/>
      <c r="M563" s="121"/>
      <c r="N563" s="121"/>
    </row>
    <row r="564" spans="11:14" x14ac:dyDescent="0.25">
      <c r="K564" s="121"/>
      <c r="L564" s="122"/>
      <c r="M564" s="121"/>
      <c r="N564" s="121"/>
    </row>
    <row r="565" spans="11:14" x14ac:dyDescent="0.25">
      <c r="K565" s="121"/>
      <c r="L565" s="122"/>
      <c r="M565" s="121"/>
      <c r="N565" s="121"/>
    </row>
    <row r="566" spans="11:14" x14ac:dyDescent="0.25">
      <c r="K566" s="121"/>
      <c r="L566" s="122"/>
      <c r="M566" s="121"/>
      <c r="N566" s="121"/>
    </row>
    <row r="567" spans="11:14" x14ac:dyDescent="0.25">
      <c r="K567" s="121"/>
      <c r="L567" s="122"/>
      <c r="M567" s="121"/>
      <c r="N567" s="121"/>
    </row>
    <row r="568" spans="11:14" x14ac:dyDescent="0.25">
      <c r="K568" s="121"/>
      <c r="L568" s="122"/>
      <c r="M568" s="121"/>
      <c r="N568" s="121"/>
    </row>
    <row r="569" spans="11:14" x14ac:dyDescent="0.25">
      <c r="K569" s="121"/>
      <c r="L569" s="122"/>
      <c r="M569" s="121"/>
      <c r="N569" s="121"/>
    </row>
    <row r="570" spans="11:14" x14ac:dyDescent="0.25">
      <c r="K570" s="121"/>
      <c r="L570" s="122"/>
      <c r="M570" s="121"/>
      <c r="N570" s="121"/>
    </row>
    <row r="571" spans="11:14" x14ac:dyDescent="0.25">
      <c r="K571" s="121"/>
      <c r="L571" s="122"/>
      <c r="M571" s="121"/>
      <c r="N571" s="121"/>
    </row>
    <row r="572" spans="11:14" x14ac:dyDescent="0.25">
      <c r="K572" s="121"/>
      <c r="L572" s="122"/>
      <c r="M572" s="121"/>
      <c r="N572" s="121"/>
    </row>
    <row r="573" spans="11:14" x14ac:dyDescent="0.25">
      <c r="K573" s="121"/>
      <c r="L573" s="122"/>
      <c r="M573" s="121"/>
      <c r="N573" s="121"/>
    </row>
    <row r="574" spans="11:14" x14ac:dyDescent="0.25">
      <c r="K574" s="121"/>
      <c r="L574" s="122"/>
      <c r="M574" s="121"/>
      <c r="N574" s="121"/>
    </row>
    <row r="575" spans="11:14" x14ac:dyDescent="0.25">
      <c r="K575" s="121"/>
      <c r="L575" s="122"/>
      <c r="M575" s="121"/>
      <c r="N575" s="121"/>
    </row>
    <row r="576" spans="11:14" x14ac:dyDescent="0.25">
      <c r="K576" s="121"/>
      <c r="L576" s="122"/>
      <c r="M576" s="121"/>
      <c r="N576" s="121"/>
    </row>
    <row r="577" spans="11:14" x14ac:dyDescent="0.25">
      <c r="K577" s="121"/>
      <c r="L577" s="122"/>
      <c r="M577" s="121"/>
      <c r="N577" s="121"/>
    </row>
    <row r="578" spans="11:14" x14ac:dyDescent="0.25">
      <c r="K578" s="121"/>
      <c r="L578" s="122"/>
      <c r="M578" s="121"/>
      <c r="N578" s="121"/>
    </row>
    <row r="579" spans="11:14" x14ac:dyDescent="0.25">
      <c r="K579" s="121"/>
      <c r="L579" s="122"/>
      <c r="M579" s="121"/>
      <c r="N579" s="121"/>
    </row>
    <row r="580" spans="11:14" x14ac:dyDescent="0.25">
      <c r="K580" s="121"/>
      <c r="L580" s="122"/>
      <c r="M580" s="121"/>
      <c r="N580" s="121"/>
    </row>
    <row r="581" spans="11:14" x14ac:dyDescent="0.25">
      <c r="K581" s="121"/>
      <c r="L581" s="122"/>
      <c r="M581" s="121"/>
      <c r="N581" s="121"/>
    </row>
    <row r="582" spans="11:14" x14ac:dyDescent="0.25">
      <c r="K582" s="121"/>
      <c r="L582" s="122"/>
      <c r="M582" s="121"/>
      <c r="N582" s="121"/>
    </row>
    <row r="583" spans="11:14" x14ac:dyDescent="0.25">
      <c r="K583" s="121"/>
      <c r="L583" s="122"/>
      <c r="M583" s="121"/>
      <c r="N583" s="121"/>
    </row>
    <row r="584" spans="11:14" x14ac:dyDescent="0.25">
      <c r="K584" s="121"/>
      <c r="L584" s="122"/>
      <c r="M584" s="121"/>
      <c r="N584" s="121"/>
    </row>
    <row r="585" spans="11:14" x14ac:dyDescent="0.25">
      <c r="K585" s="121"/>
      <c r="L585" s="122"/>
      <c r="M585" s="121"/>
      <c r="N585" s="121"/>
    </row>
    <row r="586" spans="11:14" x14ac:dyDescent="0.25">
      <c r="K586" s="121"/>
      <c r="L586" s="122"/>
      <c r="M586" s="121"/>
      <c r="N586" s="121"/>
    </row>
    <row r="587" spans="11:14" x14ac:dyDescent="0.25">
      <c r="K587" s="121"/>
      <c r="L587" s="122"/>
      <c r="M587" s="121"/>
      <c r="N587" s="121"/>
    </row>
    <row r="588" spans="11:14" x14ac:dyDescent="0.25">
      <c r="K588" s="121"/>
      <c r="L588" s="122"/>
      <c r="M588" s="121"/>
      <c r="N588" s="121"/>
    </row>
    <row r="589" spans="11:14" x14ac:dyDescent="0.25">
      <c r="K589" s="121"/>
      <c r="L589" s="122"/>
      <c r="M589" s="121"/>
      <c r="N589" s="121"/>
    </row>
    <row r="590" spans="11:14" x14ac:dyDescent="0.25">
      <c r="K590" s="121"/>
      <c r="L590" s="122"/>
      <c r="M590" s="121"/>
      <c r="N590" s="121"/>
    </row>
    <row r="591" spans="11:14" x14ac:dyDescent="0.25">
      <c r="K591" s="121"/>
      <c r="L591" s="122"/>
      <c r="M591" s="121"/>
      <c r="N591" s="121"/>
    </row>
    <row r="592" spans="11:14" x14ac:dyDescent="0.25">
      <c r="K592" s="121"/>
      <c r="L592" s="122"/>
      <c r="M592" s="121"/>
      <c r="N592" s="121"/>
    </row>
    <row r="593" spans="11:14" x14ac:dyDescent="0.25">
      <c r="K593" s="121"/>
      <c r="L593" s="122"/>
      <c r="M593" s="121"/>
      <c r="N593" s="121"/>
    </row>
    <row r="594" spans="11:14" x14ac:dyDescent="0.25">
      <c r="K594" s="121"/>
      <c r="L594" s="122"/>
      <c r="M594" s="121"/>
      <c r="N594" s="121"/>
    </row>
    <row r="595" spans="11:14" x14ac:dyDescent="0.25">
      <c r="K595" s="121"/>
      <c r="L595" s="122"/>
      <c r="M595" s="121"/>
      <c r="N595" s="121"/>
    </row>
    <row r="596" spans="11:14" x14ac:dyDescent="0.25">
      <c r="K596" s="121"/>
      <c r="L596" s="122"/>
      <c r="M596" s="121"/>
      <c r="N596" s="121"/>
    </row>
    <row r="597" spans="11:14" x14ac:dyDescent="0.25">
      <c r="K597" s="121"/>
      <c r="L597" s="122"/>
      <c r="M597" s="121"/>
      <c r="N597" s="121"/>
    </row>
    <row r="598" spans="11:14" x14ac:dyDescent="0.25">
      <c r="K598" s="121"/>
      <c r="L598" s="122"/>
      <c r="M598" s="121"/>
      <c r="N598" s="121"/>
    </row>
    <row r="599" spans="11:14" x14ac:dyDescent="0.25">
      <c r="K599" s="121"/>
      <c r="L599" s="122"/>
      <c r="M599" s="121"/>
      <c r="N599" s="121"/>
    </row>
    <row r="600" spans="11:14" x14ac:dyDescent="0.25">
      <c r="K600" s="121"/>
      <c r="L600" s="122"/>
      <c r="M600" s="121"/>
      <c r="N600" s="121"/>
    </row>
    <row r="601" spans="11:14" x14ac:dyDescent="0.25">
      <c r="K601" s="121"/>
      <c r="L601" s="122"/>
      <c r="M601" s="121"/>
      <c r="N601" s="121"/>
    </row>
    <row r="602" spans="11:14" x14ac:dyDescent="0.25">
      <c r="K602" s="121"/>
      <c r="L602" s="122"/>
      <c r="M602" s="121"/>
      <c r="N602" s="121"/>
    </row>
    <row r="603" spans="11:14" x14ac:dyDescent="0.25">
      <c r="K603" s="121"/>
      <c r="L603" s="122"/>
      <c r="M603" s="121"/>
      <c r="N603" s="121"/>
    </row>
    <row r="604" spans="11:14" x14ac:dyDescent="0.25">
      <c r="K604" s="121"/>
      <c r="L604" s="122"/>
      <c r="M604" s="121"/>
      <c r="N604" s="121"/>
    </row>
    <row r="605" spans="11:14" x14ac:dyDescent="0.25">
      <c r="K605" s="121"/>
      <c r="L605" s="122"/>
      <c r="M605" s="121"/>
      <c r="N605" s="121"/>
    </row>
    <row r="606" spans="11:14" x14ac:dyDescent="0.25">
      <c r="K606" s="121"/>
      <c r="L606" s="122"/>
      <c r="M606" s="121"/>
      <c r="N606" s="121"/>
    </row>
    <row r="607" spans="11:14" x14ac:dyDescent="0.25">
      <c r="K607" s="121"/>
      <c r="L607" s="122"/>
      <c r="M607" s="121"/>
      <c r="N607" s="121"/>
    </row>
    <row r="608" spans="11:14" x14ac:dyDescent="0.25">
      <c r="K608" s="121"/>
      <c r="L608" s="122"/>
      <c r="M608" s="121"/>
      <c r="N608" s="121"/>
    </row>
    <row r="609" spans="11:14" x14ac:dyDescent="0.25">
      <c r="K609" s="121"/>
      <c r="L609" s="122"/>
      <c r="M609" s="121"/>
      <c r="N609" s="121"/>
    </row>
    <row r="610" spans="11:14" x14ac:dyDescent="0.25">
      <c r="K610" s="121"/>
      <c r="L610" s="122"/>
      <c r="M610" s="121"/>
      <c r="N610" s="121"/>
    </row>
    <row r="611" spans="11:14" x14ac:dyDescent="0.25">
      <c r="K611" s="121"/>
      <c r="L611" s="122"/>
      <c r="M611" s="121"/>
      <c r="N611" s="121"/>
    </row>
    <row r="612" spans="11:14" x14ac:dyDescent="0.25">
      <c r="K612" s="121"/>
      <c r="L612" s="122"/>
      <c r="M612" s="121"/>
      <c r="N612" s="121"/>
    </row>
    <row r="613" spans="11:14" x14ac:dyDescent="0.25">
      <c r="K613" s="121"/>
      <c r="L613" s="122"/>
      <c r="M613" s="121"/>
      <c r="N613" s="121"/>
    </row>
    <row r="614" spans="11:14" x14ac:dyDescent="0.25">
      <c r="K614" s="121"/>
      <c r="L614" s="122"/>
      <c r="M614" s="121"/>
      <c r="N614" s="121"/>
    </row>
    <row r="615" spans="11:14" x14ac:dyDescent="0.25">
      <c r="K615" s="121"/>
      <c r="L615" s="122"/>
      <c r="M615" s="121"/>
      <c r="N615" s="121"/>
    </row>
    <row r="616" spans="11:14" x14ac:dyDescent="0.25">
      <c r="K616" s="121"/>
      <c r="L616" s="122"/>
      <c r="M616" s="121"/>
      <c r="N616" s="121"/>
    </row>
    <row r="617" spans="11:14" x14ac:dyDescent="0.25">
      <c r="K617" s="121"/>
      <c r="L617" s="122"/>
      <c r="M617" s="121"/>
      <c r="N617" s="121"/>
    </row>
    <row r="618" spans="11:14" x14ac:dyDescent="0.25">
      <c r="K618" s="121"/>
      <c r="L618" s="122"/>
      <c r="M618" s="121"/>
      <c r="N618" s="121"/>
    </row>
    <row r="619" spans="11:14" x14ac:dyDescent="0.25">
      <c r="K619" s="121"/>
      <c r="L619" s="122"/>
      <c r="M619" s="121"/>
      <c r="N619" s="121"/>
    </row>
    <row r="620" spans="11:14" x14ac:dyDescent="0.25">
      <c r="K620" s="121"/>
      <c r="L620" s="122"/>
      <c r="M620" s="121"/>
      <c r="N620" s="121"/>
    </row>
    <row r="621" spans="11:14" x14ac:dyDescent="0.25">
      <c r="K621" s="121"/>
      <c r="L621" s="122"/>
      <c r="M621" s="121"/>
      <c r="N621" s="121"/>
    </row>
    <row r="622" spans="11:14" x14ac:dyDescent="0.25">
      <c r="K622" s="121"/>
      <c r="L622" s="122"/>
      <c r="M622" s="121"/>
      <c r="N622" s="121"/>
    </row>
    <row r="623" spans="11:14" x14ac:dyDescent="0.25">
      <c r="K623" s="121"/>
      <c r="L623" s="122"/>
      <c r="M623" s="121"/>
      <c r="N623" s="121"/>
    </row>
    <row r="624" spans="11:14" x14ac:dyDescent="0.25">
      <c r="K624" s="121"/>
      <c r="L624" s="122"/>
      <c r="M624" s="121"/>
      <c r="N624" s="121"/>
    </row>
    <row r="625" spans="11:14" x14ac:dyDescent="0.25">
      <c r="K625" s="121"/>
      <c r="L625" s="122"/>
      <c r="M625" s="121"/>
      <c r="N625" s="121"/>
    </row>
    <row r="626" spans="11:14" x14ac:dyDescent="0.25">
      <c r="K626" s="121"/>
      <c r="L626" s="122"/>
      <c r="M626" s="121"/>
      <c r="N626" s="121"/>
    </row>
    <row r="627" spans="11:14" x14ac:dyDescent="0.25">
      <c r="K627" s="121"/>
      <c r="L627" s="122"/>
      <c r="M627" s="121"/>
      <c r="N627" s="121"/>
    </row>
    <row r="628" spans="11:14" x14ac:dyDescent="0.25">
      <c r="K628" s="121"/>
      <c r="L628" s="122"/>
      <c r="M628" s="121"/>
      <c r="N628" s="121"/>
    </row>
    <row r="629" spans="11:14" x14ac:dyDescent="0.25">
      <c r="K629" s="121"/>
      <c r="L629" s="122"/>
      <c r="M629" s="121"/>
      <c r="N629" s="121"/>
    </row>
    <row r="630" spans="11:14" x14ac:dyDescent="0.25">
      <c r="K630" s="121"/>
      <c r="L630" s="122"/>
      <c r="M630" s="121"/>
      <c r="N630" s="121"/>
    </row>
    <row r="631" spans="11:14" x14ac:dyDescent="0.25">
      <c r="K631" s="121"/>
      <c r="L631" s="122"/>
      <c r="M631" s="121"/>
      <c r="N631" s="121"/>
    </row>
    <row r="632" spans="11:14" x14ac:dyDescent="0.25">
      <c r="K632" s="121"/>
      <c r="L632" s="122"/>
      <c r="M632" s="121"/>
      <c r="N632" s="121"/>
    </row>
    <row r="633" spans="11:14" x14ac:dyDescent="0.25">
      <c r="K633" s="121"/>
      <c r="L633" s="122"/>
      <c r="M633" s="121"/>
      <c r="N633" s="121"/>
    </row>
    <row r="634" spans="11:14" x14ac:dyDescent="0.25">
      <c r="K634" s="121"/>
      <c r="L634" s="122"/>
      <c r="M634" s="121"/>
      <c r="N634" s="121"/>
    </row>
    <row r="635" spans="11:14" x14ac:dyDescent="0.25">
      <c r="K635" s="121"/>
      <c r="L635" s="122"/>
      <c r="M635" s="121"/>
      <c r="N635" s="121"/>
    </row>
    <row r="636" spans="11:14" x14ac:dyDescent="0.25">
      <c r="K636" s="121"/>
      <c r="L636" s="122"/>
      <c r="M636" s="121"/>
      <c r="N636" s="121"/>
    </row>
    <row r="637" spans="11:14" x14ac:dyDescent="0.25">
      <c r="K637" s="121"/>
      <c r="L637" s="122"/>
      <c r="M637" s="121"/>
      <c r="N637" s="121"/>
    </row>
    <row r="638" spans="11:14" x14ac:dyDescent="0.25">
      <c r="K638" s="121"/>
      <c r="L638" s="122"/>
      <c r="M638" s="121"/>
      <c r="N638" s="121"/>
    </row>
    <row r="639" spans="11:14" x14ac:dyDescent="0.25">
      <c r="K639" s="121"/>
      <c r="L639" s="122"/>
      <c r="M639" s="121"/>
      <c r="N639" s="121"/>
    </row>
    <row r="640" spans="11:14" x14ac:dyDescent="0.25">
      <c r="K640" s="121"/>
      <c r="L640" s="122"/>
      <c r="M640" s="121"/>
      <c r="N640" s="121"/>
    </row>
    <row r="641" spans="11:14" x14ac:dyDescent="0.25">
      <c r="K641" s="121"/>
      <c r="L641" s="122"/>
      <c r="M641" s="121"/>
      <c r="N641" s="121"/>
    </row>
    <row r="642" spans="11:14" x14ac:dyDescent="0.25">
      <c r="K642" s="121"/>
      <c r="L642" s="122"/>
      <c r="M642" s="121"/>
      <c r="N642" s="121"/>
    </row>
    <row r="643" spans="11:14" x14ac:dyDescent="0.25">
      <c r="K643" s="121"/>
      <c r="L643" s="122"/>
      <c r="M643" s="121"/>
      <c r="N643" s="121"/>
    </row>
    <row r="644" spans="11:14" x14ac:dyDescent="0.25">
      <c r="K644" s="121"/>
      <c r="L644" s="122"/>
      <c r="M644" s="121"/>
      <c r="N644" s="121"/>
    </row>
    <row r="645" spans="11:14" x14ac:dyDescent="0.25">
      <c r="K645" s="121"/>
      <c r="L645" s="122"/>
      <c r="M645" s="121"/>
      <c r="N645" s="121"/>
    </row>
    <row r="646" spans="11:14" x14ac:dyDescent="0.25">
      <c r="K646" s="121"/>
      <c r="L646" s="122"/>
      <c r="M646" s="121"/>
      <c r="N646" s="121"/>
    </row>
    <row r="647" spans="11:14" x14ac:dyDescent="0.25">
      <c r="K647" s="121"/>
      <c r="L647" s="122"/>
      <c r="M647" s="121"/>
      <c r="N647" s="121"/>
    </row>
    <row r="648" spans="11:14" x14ac:dyDescent="0.25">
      <c r="K648" s="121"/>
      <c r="L648" s="122"/>
      <c r="M648" s="121"/>
      <c r="N648" s="121"/>
    </row>
    <row r="649" spans="11:14" x14ac:dyDescent="0.25">
      <c r="K649" s="121"/>
      <c r="L649" s="122"/>
      <c r="M649" s="121"/>
      <c r="N649" s="121"/>
    </row>
    <row r="650" spans="11:14" x14ac:dyDescent="0.25">
      <c r="K650" s="121"/>
      <c r="L650" s="122"/>
      <c r="M650" s="121"/>
      <c r="N650" s="121"/>
    </row>
    <row r="651" spans="11:14" x14ac:dyDescent="0.25">
      <c r="K651" s="121"/>
      <c r="L651" s="122"/>
      <c r="M651" s="121"/>
      <c r="N651" s="121"/>
    </row>
    <row r="652" spans="11:14" x14ac:dyDescent="0.25">
      <c r="K652" s="121"/>
      <c r="L652" s="122"/>
      <c r="M652" s="121"/>
      <c r="N652" s="121"/>
    </row>
    <row r="653" spans="11:14" x14ac:dyDescent="0.25">
      <c r="K653" s="121"/>
      <c r="L653" s="122"/>
      <c r="M653" s="121"/>
      <c r="N653" s="121"/>
    </row>
    <row r="654" spans="11:14" x14ac:dyDescent="0.25">
      <c r="K654" s="121"/>
      <c r="L654" s="122"/>
      <c r="M654" s="121"/>
      <c r="N654" s="121"/>
    </row>
    <row r="655" spans="11:14" x14ac:dyDescent="0.25">
      <c r="K655" s="121"/>
      <c r="L655" s="122"/>
      <c r="M655" s="121"/>
      <c r="N655" s="121"/>
    </row>
    <row r="656" spans="11:14" x14ac:dyDescent="0.25">
      <c r="K656" s="121"/>
      <c r="L656" s="122"/>
      <c r="M656" s="121"/>
      <c r="N656" s="121"/>
    </row>
    <row r="657" spans="11:14" x14ac:dyDescent="0.25">
      <c r="K657" s="121"/>
      <c r="L657" s="122"/>
      <c r="M657" s="121"/>
      <c r="N657" s="121"/>
    </row>
    <row r="658" spans="11:14" x14ac:dyDescent="0.25">
      <c r="K658" s="121"/>
      <c r="L658" s="122"/>
      <c r="M658" s="121"/>
      <c r="N658" s="121"/>
    </row>
    <row r="659" spans="11:14" x14ac:dyDescent="0.25">
      <c r="K659" s="121"/>
      <c r="L659" s="122"/>
      <c r="M659" s="121"/>
      <c r="N659" s="121"/>
    </row>
    <row r="660" spans="11:14" x14ac:dyDescent="0.25">
      <c r="K660" s="121"/>
      <c r="L660" s="122"/>
      <c r="M660" s="121"/>
      <c r="N660" s="121"/>
    </row>
    <row r="661" spans="11:14" x14ac:dyDescent="0.25">
      <c r="K661" s="121"/>
      <c r="L661" s="122"/>
      <c r="M661" s="121"/>
      <c r="N661" s="121"/>
    </row>
    <row r="662" spans="11:14" x14ac:dyDescent="0.25">
      <c r="K662" s="121"/>
      <c r="L662" s="122"/>
      <c r="M662" s="121"/>
      <c r="N662" s="121"/>
    </row>
    <row r="663" spans="11:14" x14ac:dyDescent="0.25">
      <c r="K663" s="121"/>
      <c r="L663" s="122"/>
      <c r="M663" s="121"/>
      <c r="N663" s="121"/>
    </row>
    <row r="664" spans="11:14" x14ac:dyDescent="0.25">
      <c r="K664" s="121"/>
      <c r="L664" s="122"/>
      <c r="M664" s="121"/>
      <c r="N664" s="121"/>
    </row>
    <row r="665" spans="11:14" x14ac:dyDescent="0.25">
      <c r="K665" s="121"/>
      <c r="L665" s="122"/>
      <c r="M665" s="121"/>
      <c r="N665" s="121"/>
    </row>
    <row r="666" spans="11:14" x14ac:dyDescent="0.25">
      <c r="K666" s="121"/>
      <c r="L666" s="122"/>
      <c r="M666" s="121"/>
      <c r="N666" s="121"/>
    </row>
    <row r="667" spans="11:14" x14ac:dyDescent="0.25">
      <c r="K667" s="121"/>
      <c r="L667" s="122"/>
      <c r="M667" s="121"/>
      <c r="N667" s="121"/>
    </row>
    <row r="668" spans="11:14" x14ac:dyDescent="0.25">
      <c r="K668" s="121"/>
      <c r="L668" s="122"/>
      <c r="M668" s="121"/>
      <c r="N668" s="121"/>
    </row>
    <row r="669" spans="11:14" x14ac:dyDescent="0.25">
      <c r="K669" s="121"/>
      <c r="L669" s="122"/>
      <c r="M669" s="121"/>
      <c r="N669" s="121"/>
    </row>
    <row r="670" spans="11:14" x14ac:dyDescent="0.25">
      <c r="K670" s="121"/>
      <c r="L670" s="122"/>
      <c r="M670" s="121"/>
      <c r="N670" s="121"/>
    </row>
    <row r="671" spans="11:14" x14ac:dyDescent="0.25">
      <c r="K671" s="121"/>
      <c r="L671" s="122"/>
      <c r="M671" s="121"/>
      <c r="N671" s="121"/>
    </row>
    <row r="672" spans="11:14" x14ac:dyDescent="0.25">
      <c r="K672" s="121"/>
      <c r="L672" s="122"/>
      <c r="M672" s="121"/>
      <c r="N672" s="121"/>
    </row>
    <row r="673" spans="11:14" x14ac:dyDescent="0.25">
      <c r="K673" s="121"/>
      <c r="L673" s="122"/>
      <c r="M673" s="121"/>
      <c r="N673" s="121"/>
    </row>
    <row r="674" spans="11:14" x14ac:dyDescent="0.25">
      <c r="K674" s="121"/>
      <c r="L674" s="122"/>
      <c r="M674" s="121"/>
      <c r="N674" s="121"/>
    </row>
    <row r="675" spans="11:14" x14ac:dyDescent="0.25">
      <c r="K675" s="121"/>
      <c r="L675" s="122"/>
      <c r="M675" s="121"/>
      <c r="N675" s="121"/>
    </row>
    <row r="676" spans="11:14" x14ac:dyDescent="0.25">
      <c r="K676" s="121"/>
      <c r="L676" s="122"/>
      <c r="M676" s="121"/>
      <c r="N676" s="121"/>
    </row>
    <row r="677" spans="11:14" x14ac:dyDescent="0.25">
      <c r="K677" s="121"/>
      <c r="L677" s="122"/>
      <c r="M677" s="121"/>
      <c r="N677" s="121"/>
    </row>
    <row r="678" spans="11:14" x14ac:dyDescent="0.25">
      <c r="K678" s="121"/>
      <c r="L678" s="122"/>
      <c r="M678" s="121"/>
      <c r="N678" s="121"/>
    </row>
    <row r="679" spans="11:14" x14ac:dyDescent="0.25">
      <c r="K679" s="121"/>
      <c r="L679" s="122"/>
      <c r="M679" s="121"/>
      <c r="N679" s="121"/>
    </row>
    <row r="680" spans="11:14" x14ac:dyDescent="0.25">
      <c r="K680" s="121"/>
      <c r="L680" s="122"/>
      <c r="M680" s="121"/>
      <c r="N680" s="121"/>
    </row>
    <row r="681" spans="11:14" x14ac:dyDescent="0.25">
      <c r="K681" s="121"/>
      <c r="L681" s="122"/>
      <c r="M681" s="121"/>
      <c r="N681" s="121"/>
    </row>
    <row r="682" spans="11:14" x14ac:dyDescent="0.25">
      <c r="K682" s="121"/>
      <c r="L682" s="122"/>
      <c r="M682" s="121"/>
      <c r="N682" s="121"/>
    </row>
    <row r="683" spans="11:14" x14ac:dyDescent="0.25">
      <c r="K683" s="121"/>
      <c r="L683" s="122"/>
      <c r="M683" s="121"/>
      <c r="N683" s="121"/>
    </row>
    <row r="684" spans="11:14" x14ac:dyDescent="0.25">
      <c r="K684" s="121"/>
      <c r="L684" s="122"/>
      <c r="M684" s="121"/>
      <c r="N684" s="121"/>
    </row>
    <row r="685" spans="11:14" x14ac:dyDescent="0.25">
      <c r="K685" s="121"/>
      <c r="L685" s="122"/>
      <c r="M685" s="121"/>
      <c r="N685" s="121"/>
    </row>
    <row r="686" spans="11:14" x14ac:dyDescent="0.25">
      <c r="K686" s="121"/>
      <c r="L686" s="122"/>
      <c r="M686" s="121"/>
      <c r="N686" s="121"/>
    </row>
    <row r="687" spans="11:14" x14ac:dyDescent="0.25">
      <c r="K687" s="121"/>
      <c r="L687" s="122"/>
      <c r="M687" s="121"/>
      <c r="N687" s="121"/>
    </row>
    <row r="688" spans="11:14" x14ac:dyDescent="0.25">
      <c r="K688" s="121"/>
      <c r="L688" s="122"/>
      <c r="M688" s="121"/>
      <c r="N688" s="121"/>
    </row>
    <row r="689" spans="11:14" x14ac:dyDescent="0.25">
      <c r="K689" s="121"/>
      <c r="L689" s="122"/>
      <c r="M689" s="121"/>
      <c r="N689" s="121"/>
    </row>
    <row r="690" spans="11:14" x14ac:dyDescent="0.25">
      <c r="K690" s="121"/>
      <c r="L690" s="122"/>
      <c r="M690" s="121"/>
      <c r="N690" s="121"/>
    </row>
    <row r="691" spans="11:14" x14ac:dyDescent="0.25">
      <c r="K691" s="121"/>
      <c r="L691" s="122"/>
      <c r="M691" s="121"/>
      <c r="N691" s="121"/>
    </row>
    <row r="692" spans="11:14" x14ac:dyDescent="0.25">
      <c r="K692" s="121"/>
      <c r="L692" s="122"/>
      <c r="M692" s="121"/>
      <c r="N692" s="121"/>
    </row>
    <row r="693" spans="11:14" x14ac:dyDescent="0.25">
      <c r="K693" s="121"/>
      <c r="L693" s="122"/>
      <c r="M693" s="121"/>
      <c r="N693" s="121"/>
    </row>
    <row r="694" spans="11:14" x14ac:dyDescent="0.25">
      <c r="K694" s="121"/>
      <c r="L694" s="122"/>
      <c r="M694" s="121"/>
      <c r="N694" s="121"/>
    </row>
    <row r="695" spans="11:14" x14ac:dyDescent="0.25">
      <c r="K695" s="121"/>
      <c r="L695" s="122"/>
      <c r="M695" s="121"/>
      <c r="N695" s="121"/>
    </row>
    <row r="696" spans="11:14" x14ac:dyDescent="0.25">
      <c r="K696" s="121"/>
      <c r="L696" s="122"/>
      <c r="M696" s="121"/>
      <c r="N696" s="121"/>
    </row>
    <row r="697" spans="11:14" x14ac:dyDescent="0.25">
      <c r="K697" s="121"/>
      <c r="L697" s="122"/>
      <c r="M697" s="121"/>
      <c r="N697" s="121"/>
    </row>
    <row r="698" spans="11:14" x14ac:dyDescent="0.25">
      <c r="K698" s="121"/>
      <c r="L698" s="122"/>
      <c r="M698" s="121"/>
      <c r="N698" s="121"/>
    </row>
    <row r="699" spans="11:14" x14ac:dyDescent="0.25">
      <c r="K699" s="121"/>
      <c r="L699" s="122"/>
      <c r="M699" s="121"/>
      <c r="N699" s="121"/>
    </row>
    <row r="700" spans="11:14" x14ac:dyDescent="0.25">
      <c r="K700" s="121"/>
      <c r="L700" s="122"/>
      <c r="M700" s="121"/>
      <c r="N700" s="121"/>
    </row>
    <row r="701" spans="11:14" x14ac:dyDescent="0.25">
      <c r="K701" s="121"/>
      <c r="L701" s="122"/>
      <c r="M701" s="121"/>
      <c r="N701" s="121"/>
    </row>
    <row r="702" spans="11:14" x14ac:dyDescent="0.25">
      <c r="K702" s="121"/>
      <c r="L702" s="122"/>
      <c r="M702" s="121"/>
      <c r="N702" s="121"/>
    </row>
    <row r="703" spans="11:14" x14ac:dyDescent="0.25">
      <c r="K703" s="121"/>
      <c r="L703" s="122"/>
      <c r="M703" s="121"/>
      <c r="N703" s="121"/>
    </row>
    <row r="704" spans="11:14" x14ac:dyDescent="0.25">
      <c r="K704" s="121"/>
      <c r="L704" s="122"/>
      <c r="M704" s="121"/>
      <c r="N704" s="121"/>
    </row>
    <row r="705" spans="11:14" x14ac:dyDescent="0.25">
      <c r="K705" s="121"/>
      <c r="L705" s="122"/>
      <c r="M705" s="121"/>
      <c r="N705" s="121"/>
    </row>
    <row r="706" spans="11:14" x14ac:dyDescent="0.25">
      <c r="K706" s="121"/>
      <c r="L706" s="122"/>
      <c r="M706" s="121"/>
      <c r="N706" s="121"/>
    </row>
    <row r="707" spans="11:14" x14ac:dyDescent="0.25">
      <c r="K707" s="121"/>
      <c r="L707" s="122"/>
      <c r="M707" s="121"/>
      <c r="N707" s="121"/>
    </row>
    <row r="708" spans="11:14" x14ac:dyDescent="0.25">
      <c r="K708" s="121"/>
      <c r="L708" s="122"/>
      <c r="M708" s="121"/>
      <c r="N708" s="121"/>
    </row>
    <row r="709" spans="11:14" x14ac:dyDescent="0.25">
      <c r="K709" s="121"/>
      <c r="L709" s="122"/>
      <c r="M709" s="121"/>
      <c r="N709" s="121"/>
    </row>
    <row r="710" spans="11:14" x14ac:dyDescent="0.25">
      <c r="K710" s="121"/>
      <c r="L710" s="122"/>
      <c r="M710" s="121"/>
      <c r="N710" s="121"/>
    </row>
    <row r="711" spans="11:14" x14ac:dyDescent="0.25">
      <c r="K711" s="121"/>
      <c r="L711" s="122"/>
      <c r="M711" s="121"/>
      <c r="N711" s="121"/>
    </row>
    <row r="712" spans="11:14" x14ac:dyDescent="0.25">
      <c r="K712" s="121"/>
      <c r="L712" s="122"/>
      <c r="M712" s="121"/>
      <c r="N712" s="121"/>
    </row>
    <row r="713" spans="11:14" x14ac:dyDescent="0.25">
      <c r="K713" s="121"/>
      <c r="L713" s="122"/>
      <c r="M713" s="121"/>
      <c r="N713" s="121"/>
    </row>
    <row r="714" spans="11:14" x14ac:dyDescent="0.25">
      <c r="K714" s="121"/>
      <c r="L714" s="122"/>
      <c r="M714" s="121"/>
      <c r="N714" s="121"/>
    </row>
    <row r="715" spans="11:14" x14ac:dyDescent="0.25">
      <c r="K715" s="121"/>
      <c r="L715" s="122"/>
      <c r="M715" s="121"/>
      <c r="N715" s="121"/>
    </row>
    <row r="716" spans="11:14" x14ac:dyDescent="0.25">
      <c r="K716" s="121"/>
      <c r="L716" s="122"/>
      <c r="M716" s="121"/>
      <c r="N716" s="121"/>
    </row>
    <row r="717" spans="11:14" x14ac:dyDescent="0.25">
      <c r="K717" s="121"/>
      <c r="L717" s="122"/>
      <c r="M717" s="121"/>
      <c r="N717" s="121"/>
    </row>
    <row r="718" spans="11:14" x14ac:dyDescent="0.25">
      <c r="K718" s="121"/>
      <c r="L718" s="122"/>
      <c r="M718" s="121"/>
      <c r="N718" s="121"/>
    </row>
    <row r="719" spans="11:14" x14ac:dyDescent="0.25">
      <c r="K719" s="121"/>
      <c r="L719" s="122"/>
      <c r="M719" s="121"/>
      <c r="N719" s="121"/>
    </row>
    <row r="720" spans="11:14" x14ac:dyDescent="0.25">
      <c r="K720" s="121"/>
      <c r="L720" s="122"/>
      <c r="M720" s="121"/>
      <c r="N720" s="121"/>
    </row>
    <row r="721" spans="11:14" x14ac:dyDescent="0.25">
      <c r="K721" s="121"/>
      <c r="L721" s="122"/>
      <c r="M721" s="121"/>
      <c r="N721" s="121"/>
    </row>
    <row r="722" spans="11:14" x14ac:dyDescent="0.25">
      <c r="K722" s="121"/>
      <c r="L722" s="122"/>
      <c r="M722" s="121"/>
      <c r="N722" s="121"/>
    </row>
    <row r="723" spans="11:14" x14ac:dyDescent="0.25">
      <c r="K723" s="121"/>
      <c r="L723" s="122"/>
      <c r="M723" s="121"/>
      <c r="N723" s="121"/>
    </row>
    <row r="724" spans="11:14" x14ac:dyDescent="0.25">
      <c r="K724" s="121"/>
      <c r="L724" s="122"/>
      <c r="M724" s="121"/>
      <c r="N724" s="121"/>
    </row>
    <row r="725" spans="11:14" x14ac:dyDescent="0.25">
      <c r="K725" s="121"/>
      <c r="L725" s="122"/>
      <c r="M725" s="121"/>
      <c r="N725" s="121"/>
    </row>
    <row r="726" spans="11:14" x14ac:dyDescent="0.25">
      <c r="K726" s="121"/>
      <c r="L726" s="122"/>
      <c r="M726" s="121"/>
      <c r="N726" s="121"/>
    </row>
    <row r="727" spans="11:14" x14ac:dyDescent="0.25">
      <c r="K727" s="121"/>
      <c r="L727" s="122"/>
      <c r="M727" s="121"/>
      <c r="N727" s="121"/>
    </row>
    <row r="728" spans="11:14" x14ac:dyDescent="0.25">
      <c r="K728" s="121"/>
      <c r="L728" s="122"/>
      <c r="M728" s="121"/>
      <c r="N728" s="121"/>
    </row>
    <row r="729" spans="11:14" x14ac:dyDescent="0.25">
      <c r="K729" s="121"/>
      <c r="L729" s="122"/>
      <c r="M729" s="121"/>
      <c r="N729" s="121"/>
    </row>
    <row r="730" spans="11:14" x14ac:dyDescent="0.25">
      <c r="K730" s="121"/>
      <c r="L730" s="122"/>
      <c r="M730" s="121"/>
      <c r="N730" s="121"/>
    </row>
    <row r="731" spans="11:14" x14ac:dyDescent="0.25">
      <c r="K731" s="121"/>
      <c r="L731" s="122"/>
      <c r="M731" s="121"/>
      <c r="N731" s="121"/>
    </row>
    <row r="732" spans="11:14" x14ac:dyDescent="0.25">
      <c r="K732" s="121"/>
      <c r="L732" s="122"/>
      <c r="M732" s="121"/>
      <c r="N732" s="121"/>
    </row>
    <row r="733" spans="11:14" x14ac:dyDescent="0.25">
      <c r="K733" s="121"/>
      <c r="L733" s="122"/>
      <c r="M733" s="121"/>
      <c r="N733" s="121"/>
    </row>
    <row r="734" spans="11:14" x14ac:dyDescent="0.25">
      <c r="K734" s="121"/>
      <c r="L734" s="122"/>
      <c r="M734" s="121"/>
      <c r="N734" s="121"/>
    </row>
    <row r="735" spans="11:14" x14ac:dyDescent="0.25">
      <c r="K735" s="121"/>
      <c r="L735" s="122"/>
      <c r="M735" s="121"/>
      <c r="N735" s="121"/>
    </row>
    <row r="736" spans="11:14" x14ac:dyDescent="0.25">
      <c r="K736" s="121"/>
      <c r="L736" s="122"/>
      <c r="M736" s="121"/>
      <c r="N736" s="121"/>
    </row>
    <row r="737" spans="11:14" x14ac:dyDescent="0.25">
      <c r="K737" s="121"/>
      <c r="L737" s="122"/>
      <c r="M737" s="121"/>
      <c r="N737" s="121"/>
    </row>
    <row r="738" spans="11:14" x14ac:dyDescent="0.25">
      <c r="K738" s="121"/>
      <c r="L738" s="122"/>
      <c r="M738" s="121"/>
      <c r="N738" s="121"/>
    </row>
    <row r="739" spans="11:14" x14ac:dyDescent="0.25">
      <c r="K739" s="121"/>
      <c r="L739" s="122"/>
      <c r="M739" s="121"/>
      <c r="N739" s="121"/>
    </row>
    <row r="740" spans="11:14" x14ac:dyDescent="0.25">
      <c r="K740" s="121"/>
      <c r="L740" s="122"/>
      <c r="M740" s="121"/>
      <c r="N740" s="121"/>
    </row>
    <row r="741" spans="11:14" x14ac:dyDescent="0.25">
      <c r="K741" s="121"/>
      <c r="L741" s="122"/>
      <c r="M741" s="121"/>
      <c r="N741" s="121"/>
    </row>
    <row r="742" spans="11:14" x14ac:dyDescent="0.25">
      <c r="K742" s="121"/>
      <c r="L742" s="122"/>
      <c r="M742" s="121"/>
      <c r="N742" s="121"/>
    </row>
    <row r="743" spans="11:14" x14ac:dyDescent="0.25">
      <c r="K743" s="121"/>
      <c r="L743" s="122"/>
      <c r="M743" s="121"/>
      <c r="N743" s="121"/>
    </row>
    <row r="744" spans="11:14" x14ac:dyDescent="0.25">
      <c r="K744" s="121"/>
      <c r="L744" s="122"/>
      <c r="M744" s="121"/>
      <c r="N744" s="121"/>
    </row>
    <row r="745" spans="11:14" x14ac:dyDescent="0.25">
      <c r="K745" s="121"/>
      <c r="L745" s="122"/>
      <c r="M745" s="121"/>
      <c r="N745" s="121"/>
    </row>
    <row r="746" spans="11:14" x14ac:dyDescent="0.25">
      <c r="K746" s="121"/>
      <c r="L746" s="122"/>
      <c r="M746" s="121"/>
      <c r="N746" s="121"/>
    </row>
    <row r="747" spans="11:14" x14ac:dyDescent="0.25">
      <c r="K747" s="121"/>
      <c r="L747" s="122"/>
      <c r="M747" s="121"/>
      <c r="N747" s="121"/>
    </row>
    <row r="748" spans="11:14" x14ac:dyDescent="0.25">
      <c r="K748" s="121"/>
      <c r="L748" s="122"/>
      <c r="M748" s="121"/>
      <c r="N748" s="121"/>
    </row>
    <row r="749" spans="11:14" x14ac:dyDescent="0.25">
      <c r="K749" s="121"/>
      <c r="L749" s="122"/>
      <c r="M749" s="121"/>
      <c r="N749" s="121"/>
    </row>
    <row r="750" spans="11:14" x14ac:dyDescent="0.25">
      <c r="K750" s="121"/>
      <c r="L750" s="122"/>
      <c r="M750" s="121"/>
      <c r="N750" s="121"/>
    </row>
    <row r="751" spans="11:14" x14ac:dyDescent="0.25">
      <c r="K751" s="121"/>
      <c r="L751" s="122"/>
      <c r="M751" s="121"/>
      <c r="N751" s="121"/>
    </row>
    <row r="752" spans="11:14" x14ac:dyDescent="0.25">
      <c r="K752" s="121"/>
      <c r="L752" s="122"/>
      <c r="M752" s="121"/>
      <c r="N752" s="121"/>
    </row>
    <row r="753" spans="11:14" x14ac:dyDescent="0.25">
      <c r="K753" s="121"/>
      <c r="L753" s="122"/>
      <c r="M753" s="121"/>
      <c r="N753" s="121"/>
    </row>
    <row r="754" spans="11:14" x14ac:dyDescent="0.25">
      <c r="K754" s="121"/>
      <c r="L754" s="122"/>
      <c r="M754" s="121"/>
      <c r="N754" s="121"/>
    </row>
    <row r="755" spans="11:14" x14ac:dyDescent="0.25">
      <c r="K755" s="121"/>
      <c r="L755" s="122"/>
      <c r="M755" s="121"/>
      <c r="N755" s="121"/>
    </row>
    <row r="756" spans="11:14" x14ac:dyDescent="0.25">
      <c r="K756" s="121"/>
      <c r="L756" s="122"/>
      <c r="M756" s="121"/>
      <c r="N756" s="121"/>
    </row>
    <row r="757" spans="11:14" x14ac:dyDescent="0.25">
      <c r="K757" s="121"/>
      <c r="L757" s="122"/>
      <c r="M757" s="121"/>
      <c r="N757" s="121"/>
    </row>
    <row r="758" spans="11:14" x14ac:dyDescent="0.25">
      <c r="K758" s="121"/>
      <c r="L758" s="122"/>
      <c r="M758" s="121"/>
      <c r="N758" s="121"/>
    </row>
    <row r="759" spans="11:14" x14ac:dyDescent="0.25">
      <c r="K759" s="121"/>
      <c r="L759" s="122"/>
      <c r="M759" s="121"/>
      <c r="N759" s="121"/>
    </row>
    <row r="760" spans="11:14" x14ac:dyDescent="0.25">
      <c r="K760" s="121"/>
      <c r="L760" s="122"/>
      <c r="M760" s="121"/>
      <c r="N760" s="121"/>
    </row>
    <row r="761" spans="11:14" x14ac:dyDescent="0.25">
      <c r="K761" s="121"/>
      <c r="L761" s="122"/>
      <c r="M761" s="121"/>
      <c r="N761" s="121"/>
    </row>
    <row r="762" spans="11:14" x14ac:dyDescent="0.25">
      <c r="K762" s="121"/>
      <c r="L762" s="122"/>
      <c r="M762" s="121"/>
      <c r="N762" s="121"/>
    </row>
    <row r="763" spans="11:14" x14ac:dyDescent="0.25">
      <c r="K763" s="121"/>
      <c r="L763" s="122"/>
      <c r="M763" s="121"/>
      <c r="N763" s="121"/>
    </row>
    <row r="764" spans="11:14" x14ac:dyDescent="0.25">
      <c r="K764" s="121"/>
      <c r="L764" s="122"/>
      <c r="M764" s="121"/>
      <c r="N764" s="121"/>
    </row>
    <row r="765" spans="11:14" x14ac:dyDescent="0.25">
      <c r="K765" s="121"/>
      <c r="L765" s="122"/>
      <c r="M765" s="121"/>
      <c r="N765" s="121"/>
    </row>
    <row r="766" spans="11:14" x14ac:dyDescent="0.25">
      <c r="K766" s="121"/>
      <c r="L766" s="122"/>
      <c r="M766" s="121"/>
      <c r="N766" s="121"/>
    </row>
    <row r="767" spans="11:14" x14ac:dyDescent="0.25">
      <c r="K767" s="121"/>
      <c r="L767" s="122"/>
      <c r="M767" s="121"/>
      <c r="N767" s="121"/>
    </row>
    <row r="768" spans="11:14" x14ac:dyDescent="0.25">
      <c r="K768" s="121"/>
      <c r="L768" s="122"/>
      <c r="M768" s="121"/>
      <c r="N768" s="121"/>
    </row>
    <row r="769" spans="11:14" x14ac:dyDescent="0.25">
      <c r="K769" s="121"/>
      <c r="L769" s="122"/>
      <c r="M769" s="121"/>
      <c r="N769" s="121"/>
    </row>
    <row r="770" spans="11:14" x14ac:dyDescent="0.25">
      <c r="K770" s="121"/>
      <c r="L770" s="122"/>
      <c r="M770" s="121"/>
      <c r="N770" s="121"/>
    </row>
    <row r="771" spans="11:14" x14ac:dyDescent="0.25">
      <c r="K771" s="121"/>
      <c r="L771" s="122"/>
      <c r="M771" s="121"/>
      <c r="N771" s="121"/>
    </row>
    <row r="772" spans="11:14" x14ac:dyDescent="0.25">
      <c r="K772" s="121"/>
      <c r="L772" s="122"/>
      <c r="M772" s="121"/>
      <c r="N772" s="121"/>
    </row>
    <row r="773" spans="11:14" x14ac:dyDescent="0.25">
      <c r="K773" s="121"/>
      <c r="L773" s="122"/>
      <c r="M773" s="121"/>
      <c r="N773" s="121"/>
    </row>
    <row r="774" spans="11:14" x14ac:dyDescent="0.25">
      <c r="K774" s="121"/>
      <c r="L774" s="122"/>
      <c r="M774" s="121"/>
      <c r="N774" s="121"/>
    </row>
    <row r="775" spans="11:14" x14ac:dyDescent="0.25">
      <c r="K775" s="121"/>
      <c r="L775" s="122"/>
      <c r="M775" s="121"/>
      <c r="N775" s="121"/>
    </row>
    <row r="776" spans="11:14" x14ac:dyDescent="0.25">
      <c r="K776" s="121"/>
      <c r="L776" s="122"/>
      <c r="M776" s="121"/>
      <c r="N776" s="121"/>
    </row>
    <row r="777" spans="11:14" x14ac:dyDescent="0.25">
      <c r="K777" s="121"/>
      <c r="L777" s="122"/>
      <c r="M777" s="121"/>
      <c r="N777" s="121"/>
    </row>
    <row r="778" spans="11:14" x14ac:dyDescent="0.25">
      <c r="K778" s="121"/>
      <c r="L778" s="122"/>
      <c r="M778" s="121"/>
      <c r="N778" s="121"/>
    </row>
    <row r="779" spans="11:14" x14ac:dyDescent="0.25">
      <c r="K779" s="121"/>
      <c r="L779" s="122"/>
      <c r="M779" s="121"/>
      <c r="N779" s="121"/>
    </row>
    <row r="780" spans="11:14" x14ac:dyDescent="0.25">
      <c r="K780" s="121"/>
      <c r="L780" s="122"/>
      <c r="M780" s="121"/>
      <c r="N780" s="121"/>
    </row>
    <row r="781" spans="11:14" x14ac:dyDescent="0.25">
      <c r="K781" s="121"/>
      <c r="L781" s="122"/>
      <c r="M781" s="121"/>
      <c r="N781" s="121"/>
    </row>
    <row r="782" spans="11:14" x14ac:dyDescent="0.25">
      <c r="K782" s="121"/>
      <c r="L782" s="122"/>
      <c r="M782" s="121"/>
      <c r="N782" s="121"/>
    </row>
    <row r="783" spans="11:14" x14ac:dyDescent="0.25">
      <c r="K783" s="121"/>
      <c r="L783" s="122"/>
      <c r="M783" s="121"/>
      <c r="N783" s="121"/>
    </row>
    <row r="784" spans="11:14" x14ac:dyDescent="0.25">
      <c r="K784" s="121"/>
      <c r="L784" s="122"/>
      <c r="M784" s="121"/>
      <c r="N784" s="121"/>
    </row>
    <row r="785" spans="11:14" x14ac:dyDescent="0.25">
      <c r="K785" s="121"/>
      <c r="L785" s="122"/>
      <c r="M785" s="121"/>
      <c r="N785" s="121"/>
    </row>
    <row r="786" spans="11:14" x14ac:dyDescent="0.25">
      <c r="K786" s="121"/>
      <c r="L786" s="122"/>
      <c r="M786" s="121"/>
      <c r="N786" s="121"/>
    </row>
    <row r="787" spans="11:14" x14ac:dyDescent="0.25">
      <c r="K787" s="121"/>
      <c r="L787" s="122"/>
      <c r="M787" s="121"/>
      <c r="N787" s="121"/>
    </row>
    <row r="788" spans="11:14" x14ac:dyDescent="0.25">
      <c r="K788" s="121"/>
      <c r="L788" s="122"/>
      <c r="M788" s="121"/>
      <c r="N788" s="121"/>
    </row>
    <row r="789" spans="11:14" x14ac:dyDescent="0.25">
      <c r="K789" s="121"/>
      <c r="L789" s="122"/>
      <c r="M789" s="121"/>
      <c r="N789" s="121"/>
    </row>
    <row r="790" spans="11:14" x14ac:dyDescent="0.25">
      <c r="K790" s="121"/>
      <c r="L790" s="122"/>
      <c r="M790" s="121"/>
      <c r="N790" s="121"/>
    </row>
    <row r="791" spans="11:14" x14ac:dyDescent="0.25">
      <c r="K791" s="121"/>
      <c r="L791" s="122"/>
      <c r="M791" s="121"/>
      <c r="N791" s="121"/>
    </row>
    <row r="792" spans="11:14" x14ac:dyDescent="0.25">
      <c r="K792" s="121"/>
      <c r="L792" s="122"/>
      <c r="M792" s="121"/>
      <c r="N792" s="121"/>
    </row>
    <row r="793" spans="11:14" x14ac:dyDescent="0.25">
      <c r="K793" s="121"/>
      <c r="L793" s="122"/>
      <c r="M793" s="121"/>
      <c r="N793" s="121"/>
    </row>
    <row r="794" spans="11:14" x14ac:dyDescent="0.25">
      <c r="K794" s="121"/>
      <c r="L794" s="122"/>
      <c r="M794" s="121"/>
      <c r="N794" s="121"/>
    </row>
    <row r="795" spans="11:14" x14ac:dyDescent="0.25">
      <c r="K795" s="121"/>
      <c r="L795" s="122"/>
      <c r="M795" s="121"/>
      <c r="N795" s="121"/>
    </row>
    <row r="796" spans="11:14" x14ac:dyDescent="0.25">
      <c r="K796" s="121"/>
      <c r="L796" s="122"/>
      <c r="M796" s="121"/>
      <c r="N796" s="121"/>
    </row>
    <row r="797" spans="11:14" x14ac:dyDescent="0.25">
      <c r="K797" s="121"/>
      <c r="L797" s="122"/>
      <c r="M797" s="121"/>
      <c r="N797" s="121"/>
    </row>
    <row r="798" spans="11:14" x14ac:dyDescent="0.25">
      <c r="K798" s="121"/>
      <c r="L798" s="122"/>
      <c r="M798" s="121"/>
      <c r="N798" s="121"/>
    </row>
    <row r="799" spans="11:14" x14ac:dyDescent="0.25">
      <c r="K799" s="121"/>
      <c r="L799" s="122"/>
      <c r="M799" s="121"/>
      <c r="N799" s="121"/>
    </row>
    <row r="800" spans="11:14" x14ac:dyDescent="0.25">
      <c r="K800" s="121"/>
      <c r="L800" s="122"/>
      <c r="M800" s="121"/>
      <c r="N800" s="121"/>
    </row>
    <row r="801" spans="11:14" x14ac:dyDescent="0.25">
      <c r="K801" s="121"/>
      <c r="L801" s="122"/>
      <c r="M801" s="121"/>
      <c r="N801" s="121"/>
    </row>
    <row r="802" spans="11:14" x14ac:dyDescent="0.25">
      <c r="K802" s="121"/>
      <c r="L802" s="122"/>
      <c r="M802" s="121"/>
      <c r="N802" s="121"/>
    </row>
    <row r="803" spans="11:14" x14ac:dyDescent="0.25">
      <c r="K803" s="121"/>
      <c r="L803" s="122"/>
      <c r="M803" s="121"/>
      <c r="N803" s="121"/>
    </row>
    <row r="804" spans="11:14" x14ac:dyDescent="0.25">
      <c r="K804" s="121"/>
      <c r="L804" s="122"/>
      <c r="M804" s="121"/>
      <c r="N804" s="121"/>
    </row>
    <row r="805" spans="11:14" x14ac:dyDescent="0.25">
      <c r="K805" s="121"/>
      <c r="L805" s="122"/>
      <c r="M805" s="121"/>
      <c r="N805" s="121"/>
    </row>
    <row r="806" spans="11:14" x14ac:dyDescent="0.25">
      <c r="K806" s="121"/>
      <c r="L806" s="122"/>
      <c r="M806" s="121"/>
      <c r="N806" s="121"/>
    </row>
    <row r="807" spans="11:14" x14ac:dyDescent="0.25">
      <c r="K807" s="121"/>
      <c r="L807" s="122"/>
      <c r="M807" s="121"/>
      <c r="N807" s="121"/>
    </row>
    <row r="808" spans="11:14" x14ac:dyDescent="0.25">
      <c r="K808" s="121"/>
      <c r="L808" s="122"/>
      <c r="M808" s="121"/>
      <c r="N808" s="121"/>
    </row>
    <row r="809" spans="11:14" x14ac:dyDescent="0.25">
      <c r="K809" s="121"/>
      <c r="L809" s="122"/>
      <c r="M809" s="121"/>
      <c r="N809" s="121"/>
    </row>
    <row r="810" spans="11:14" x14ac:dyDescent="0.25">
      <c r="K810" s="121"/>
      <c r="L810" s="122"/>
      <c r="M810" s="121"/>
      <c r="N810" s="121"/>
    </row>
    <row r="811" spans="11:14" x14ac:dyDescent="0.25">
      <c r="K811" s="121"/>
      <c r="L811" s="122"/>
      <c r="M811" s="121"/>
      <c r="N811" s="121"/>
    </row>
    <row r="812" spans="11:14" x14ac:dyDescent="0.25">
      <c r="K812" s="121"/>
      <c r="L812" s="122"/>
      <c r="M812" s="121"/>
      <c r="N812" s="121"/>
    </row>
    <row r="813" spans="11:14" x14ac:dyDescent="0.25">
      <c r="K813" s="121"/>
      <c r="L813" s="122"/>
      <c r="M813" s="121"/>
      <c r="N813" s="121"/>
    </row>
    <row r="814" spans="11:14" x14ac:dyDescent="0.25">
      <c r="K814" s="121"/>
      <c r="L814" s="122"/>
      <c r="M814" s="121"/>
      <c r="N814" s="121"/>
    </row>
    <row r="815" spans="11:14" x14ac:dyDescent="0.25">
      <c r="K815" s="121"/>
      <c r="L815" s="122"/>
      <c r="M815" s="121"/>
      <c r="N815" s="121"/>
    </row>
    <row r="816" spans="11:14" x14ac:dyDescent="0.25">
      <c r="K816" s="121"/>
      <c r="L816" s="122"/>
      <c r="M816" s="121"/>
      <c r="N816" s="121"/>
    </row>
    <row r="817" spans="11:14" x14ac:dyDescent="0.25">
      <c r="K817" s="121"/>
      <c r="L817" s="122"/>
      <c r="M817" s="121"/>
      <c r="N817" s="121"/>
    </row>
    <row r="818" spans="11:14" x14ac:dyDescent="0.25">
      <c r="K818" s="121"/>
      <c r="L818" s="122"/>
      <c r="M818" s="121"/>
      <c r="N818" s="121"/>
    </row>
    <row r="819" spans="11:14" x14ac:dyDescent="0.25">
      <c r="K819" s="121"/>
      <c r="L819" s="122"/>
      <c r="M819" s="121"/>
      <c r="N819" s="121"/>
    </row>
    <row r="820" spans="11:14" x14ac:dyDescent="0.25">
      <c r="K820" s="121"/>
      <c r="L820" s="122"/>
      <c r="M820" s="121"/>
      <c r="N820" s="121"/>
    </row>
    <row r="821" spans="11:14" x14ac:dyDescent="0.25">
      <c r="K821" s="121"/>
      <c r="L821" s="122"/>
      <c r="M821" s="121"/>
      <c r="N821" s="121"/>
    </row>
    <row r="822" spans="11:14" x14ac:dyDescent="0.25">
      <c r="K822" s="121"/>
      <c r="L822" s="122"/>
      <c r="M822" s="121"/>
      <c r="N822" s="121"/>
    </row>
    <row r="823" spans="11:14" x14ac:dyDescent="0.25">
      <c r="K823" s="121"/>
      <c r="L823" s="122"/>
      <c r="M823" s="121"/>
      <c r="N823" s="121"/>
    </row>
    <row r="824" spans="11:14" x14ac:dyDescent="0.25">
      <c r="K824" s="121"/>
      <c r="L824" s="122"/>
      <c r="M824" s="121"/>
      <c r="N824" s="121"/>
    </row>
    <row r="825" spans="11:14" x14ac:dyDescent="0.25">
      <c r="K825" s="121"/>
      <c r="L825" s="122"/>
      <c r="M825" s="121"/>
      <c r="N825" s="121"/>
    </row>
    <row r="826" spans="11:14" x14ac:dyDescent="0.25">
      <c r="K826" s="121"/>
      <c r="L826" s="122"/>
      <c r="M826" s="121"/>
      <c r="N826" s="121"/>
    </row>
    <row r="827" spans="11:14" x14ac:dyDescent="0.25">
      <c r="K827" s="121"/>
      <c r="L827" s="122"/>
      <c r="M827" s="121"/>
      <c r="N827" s="121"/>
    </row>
    <row r="828" spans="11:14" x14ac:dyDescent="0.25">
      <c r="K828" s="121"/>
      <c r="L828" s="122"/>
      <c r="M828" s="121"/>
      <c r="N828" s="121"/>
    </row>
    <row r="829" spans="11:14" x14ac:dyDescent="0.25">
      <c r="K829" s="121"/>
      <c r="L829" s="122"/>
      <c r="M829" s="121"/>
      <c r="N829" s="121"/>
    </row>
    <row r="830" spans="11:14" x14ac:dyDescent="0.25">
      <c r="K830" s="121"/>
      <c r="L830" s="122"/>
      <c r="M830" s="121"/>
      <c r="N830" s="121"/>
    </row>
    <row r="831" spans="11:14" x14ac:dyDescent="0.25">
      <c r="K831" s="121"/>
      <c r="L831" s="122"/>
      <c r="M831" s="121"/>
      <c r="N831" s="121"/>
    </row>
    <row r="832" spans="11:14" x14ac:dyDescent="0.25">
      <c r="K832" s="121"/>
      <c r="L832" s="122"/>
      <c r="M832" s="121"/>
      <c r="N832" s="121"/>
    </row>
    <row r="833" spans="11:14" x14ac:dyDescent="0.25">
      <c r="K833" s="121"/>
      <c r="L833" s="122"/>
      <c r="M833" s="121"/>
      <c r="N833" s="121"/>
    </row>
    <row r="834" spans="11:14" x14ac:dyDescent="0.25">
      <c r="K834" s="121"/>
      <c r="L834" s="122"/>
      <c r="M834" s="121"/>
      <c r="N834" s="121"/>
    </row>
    <row r="835" spans="11:14" x14ac:dyDescent="0.25">
      <c r="K835" s="121"/>
      <c r="L835" s="122"/>
      <c r="M835" s="121"/>
      <c r="N835" s="121"/>
    </row>
    <row r="836" spans="11:14" x14ac:dyDescent="0.25">
      <c r="K836" s="121"/>
      <c r="L836" s="122"/>
      <c r="M836" s="121"/>
      <c r="N836" s="121"/>
    </row>
    <row r="837" spans="11:14" x14ac:dyDescent="0.25">
      <c r="K837" s="121"/>
      <c r="L837" s="122"/>
      <c r="M837" s="121"/>
      <c r="N837" s="121"/>
    </row>
    <row r="838" spans="11:14" x14ac:dyDescent="0.25">
      <c r="K838" s="121"/>
      <c r="L838" s="122"/>
      <c r="M838" s="121"/>
      <c r="N838" s="121"/>
    </row>
    <row r="839" spans="11:14" x14ac:dyDescent="0.25">
      <c r="K839" s="121"/>
      <c r="L839" s="122"/>
      <c r="M839" s="121"/>
      <c r="N839" s="121"/>
    </row>
    <row r="840" spans="11:14" x14ac:dyDescent="0.25">
      <c r="K840" s="121"/>
      <c r="L840" s="122"/>
      <c r="M840" s="121"/>
      <c r="N840" s="121"/>
    </row>
    <row r="841" spans="11:14" x14ac:dyDescent="0.25">
      <c r="K841" s="121"/>
      <c r="L841" s="122"/>
      <c r="M841" s="121"/>
      <c r="N841" s="121"/>
    </row>
    <row r="842" spans="11:14" x14ac:dyDescent="0.25">
      <c r="K842" s="121"/>
      <c r="L842" s="122"/>
      <c r="M842" s="121"/>
      <c r="N842" s="121"/>
    </row>
    <row r="843" spans="11:14" x14ac:dyDescent="0.25">
      <c r="K843" s="121"/>
      <c r="L843" s="122"/>
      <c r="M843" s="121"/>
      <c r="N843" s="121"/>
    </row>
    <row r="844" spans="11:14" x14ac:dyDescent="0.25">
      <c r="K844" s="121"/>
      <c r="L844" s="122"/>
      <c r="M844" s="121"/>
      <c r="N844" s="121"/>
    </row>
    <row r="845" spans="11:14" x14ac:dyDescent="0.25">
      <c r="K845" s="121"/>
      <c r="L845" s="122"/>
      <c r="M845" s="121"/>
      <c r="N845" s="121"/>
    </row>
    <row r="846" spans="11:14" x14ac:dyDescent="0.25">
      <c r="K846" s="121"/>
      <c r="L846" s="122"/>
      <c r="M846" s="121"/>
      <c r="N846" s="121"/>
    </row>
    <row r="847" spans="11:14" x14ac:dyDescent="0.25">
      <c r="K847" s="121"/>
      <c r="L847" s="122"/>
      <c r="M847" s="121"/>
      <c r="N847" s="121"/>
    </row>
    <row r="848" spans="11:14" x14ac:dyDescent="0.25">
      <c r="K848" s="121"/>
      <c r="L848" s="122"/>
      <c r="M848" s="121"/>
      <c r="N848" s="121"/>
    </row>
    <row r="849" spans="11:14" x14ac:dyDescent="0.25">
      <c r="K849" s="121"/>
      <c r="L849" s="122"/>
      <c r="M849" s="121"/>
      <c r="N849" s="121"/>
    </row>
    <row r="850" spans="11:14" x14ac:dyDescent="0.25">
      <c r="K850" s="121"/>
      <c r="L850" s="122"/>
      <c r="M850" s="121"/>
      <c r="N850" s="121"/>
    </row>
    <row r="851" spans="11:14" x14ac:dyDescent="0.25">
      <c r="K851" s="121"/>
      <c r="L851" s="122"/>
      <c r="M851" s="121"/>
      <c r="N851" s="121"/>
    </row>
    <row r="852" spans="11:14" x14ac:dyDescent="0.25">
      <c r="K852" s="121"/>
      <c r="L852" s="122"/>
      <c r="M852" s="121"/>
      <c r="N852" s="121"/>
    </row>
    <row r="853" spans="11:14" x14ac:dyDescent="0.25">
      <c r="K853" s="121"/>
      <c r="L853" s="122"/>
      <c r="M853" s="121"/>
      <c r="N853" s="121"/>
    </row>
    <row r="854" spans="11:14" x14ac:dyDescent="0.25">
      <c r="K854" s="121"/>
      <c r="L854" s="122"/>
      <c r="M854" s="121"/>
      <c r="N854" s="121"/>
    </row>
    <row r="855" spans="11:14" x14ac:dyDescent="0.25">
      <c r="K855" s="121"/>
      <c r="L855" s="122"/>
      <c r="M855" s="121"/>
      <c r="N855" s="121"/>
    </row>
    <row r="856" spans="11:14" x14ac:dyDescent="0.25">
      <c r="K856" s="121"/>
      <c r="L856" s="122"/>
      <c r="M856" s="121"/>
      <c r="N856" s="121"/>
    </row>
    <row r="857" spans="11:14" x14ac:dyDescent="0.25">
      <c r="K857" s="121"/>
      <c r="L857" s="122"/>
      <c r="M857" s="121"/>
      <c r="N857" s="121"/>
    </row>
    <row r="858" spans="11:14" x14ac:dyDescent="0.25">
      <c r="K858" s="121"/>
      <c r="L858" s="122"/>
      <c r="M858" s="121"/>
      <c r="N858" s="121"/>
    </row>
    <row r="859" spans="11:14" x14ac:dyDescent="0.25">
      <c r="K859" s="121"/>
      <c r="L859" s="122"/>
      <c r="M859" s="121"/>
      <c r="N859" s="121"/>
    </row>
    <row r="860" spans="11:14" x14ac:dyDescent="0.25">
      <c r="K860" s="121"/>
      <c r="L860" s="122"/>
      <c r="M860" s="121"/>
      <c r="N860" s="121"/>
    </row>
    <row r="861" spans="11:14" x14ac:dyDescent="0.25">
      <c r="K861" s="121"/>
      <c r="L861" s="122"/>
      <c r="M861" s="121"/>
      <c r="N861" s="121"/>
    </row>
    <row r="862" spans="11:14" x14ac:dyDescent="0.25">
      <c r="K862" s="121"/>
      <c r="L862" s="122"/>
      <c r="M862" s="121"/>
      <c r="N862" s="121"/>
    </row>
    <row r="863" spans="11:14" x14ac:dyDescent="0.25">
      <c r="K863" s="121"/>
      <c r="L863" s="122"/>
      <c r="M863" s="121"/>
      <c r="N863" s="121"/>
    </row>
    <row r="864" spans="11:14" x14ac:dyDescent="0.25">
      <c r="K864" s="121"/>
      <c r="L864" s="122"/>
      <c r="M864" s="121"/>
      <c r="N864" s="121"/>
    </row>
    <row r="865" spans="11:14" x14ac:dyDescent="0.25">
      <c r="K865" s="121"/>
      <c r="L865" s="122"/>
      <c r="M865" s="121"/>
      <c r="N865" s="121"/>
    </row>
    <row r="866" spans="11:14" x14ac:dyDescent="0.25">
      <c r="K866" s="121"/>
      <c r="L866" s="122"/>
      <c r="M866" s="121"/>
      <c r="N866" s="121"/>
    </row>
    <row r="867" spans="11:14" x14ac:dyDescent="0.25">
      <c r="K867" s="121"/>
      <c r="L867" s="122"/>
      <c r="M867" s="121"/>
      <c r="N867" s="121"/>
    </row>
    <row r="868" spans="11:14" x14ac:dyDescent="0.25">
      <c r="K868" s="121"/>
      <c r="L868" s="122"/>
      <c r="M868" s="121"/>
      <c r="N868" s="121"/>
    </row>
    <row r="869" spans="11:14" x14ac:dyDescent="0.25">
      <c r="K869" s="121"/>
      <c r="L869" s="122"/>
      <c r="M869" s="121"/>
      <c r="N869" s="121"/>
    </row>
    <row r="870" spans="11:14" x14ac:dyDescent="0.25">
      <c r="K870" s="121"/>
      <c r="L870" s="122"/>
      <c r="M870" s="121"/>
      <c r="N870" s="121"/>
    </row>
    <row r="871" spans="11:14" x14ac:dyDescent="0.25">
      <c r="K871" s="121"/>
      <c r="L871" s="122"/>
      <c r="M871" s="121"/>
      <c r="N871" s="121"/>
    </row>
    <row r="872" spans="11:14" x14ac:dyDescent="0.25">
      <c r="K872" s="121"/>
      <c r="L872" s="122"/>
      <c r="M872" s="121"/>
      <c r="N872" s="121"/>
    </row>
    <row r="873" spans="11:14" x14ac:dyDescent="0.25">
      <c r="K873" s="121"/>
      <c r="L873" s="122"/>
      <c r="M873" s="121"/>
      <c r="N873" s="121"/>
    </row>
    <row r="874" spans="11:14" x14ac:dyDescent="0.25">
      <c r="K874" s="121"/>
      <c r="L874" s="122"/>
      <c r="M874" s="121"/>
      <c r="N874" s="121"/>
    </row>
    <row r="875" spans="11:14" x14ac:dyDescent="0.25">
      <c r="K875" s="121"/>
      <c r="L875" s="122"/>
      <c r="M875" s="121"/>
      <c r="N875" s="121"/>
    </row>
    <row r="876" spans="11:14" x14ac:dyDescent="0.25">
      <c r="K876" s="121"/>
      <c r="L876" s="122"/>
      <c r="M876" s="121"/>
      <c r="N876" s="121"/>
    </row>
    <row r="877" spans="11:14" x14ac:dyDescent="0.25">
      <c r="K877" s="121"/>
      <c r="L877" s="122"/>
      <c r="M877" s="121"/>
      <c r="N877" s="121"/>
    </row>
    <row r="878" spans="11:14" x14ac:dyDescent="0.25">
      <c r="K878" s="121"/>
      <c r="L878" s="122"/>
      <c r="M878" s="121"/>
      <c r="N878" s="121"/>
    </row>
    <row r="879" spans="11:14" x14ac:dyDescent="0.25">
      <c r="K879" s="121"/>
      <c r="L879" s="122"/>
      <c r="M879" s="121"/>
      <c r="N879" s="121"/>
    </row>
    <row r="880" spans="11:14" x14ac:dyDescent="0.25">
      <c r="K880" s="121"/>
      <c r="L880" s="122"/>
      <c r="M880" s="121"/>
      <c r="N880" s="121"/>
    </row>
    <row r="881" spans="11:14" x14ac:dyDescent="0.25">
      <c r="K881" s="121"/>
      <c r="L881" s="122"/>
      <c r="M881" s="121"/>
      <c r="N881" s="121"/>
    </row>
    <row r="882" spans="11:14" x14ac:dyDescent="0.25">
      <c r="K882" s="121"/>
      <c r="L882" s="122"/>
      <c r="M882" s="121"/>
      <c r="N882" s="121"/>
    </row>
    <row r="883" spans="11:14" x14ac:dyDescent="0.25">
      <c r="K883" s="121"/>
      <c r="L883" s="122"/>
      <c r="M883" s="121"/>
      <c r="N883" s="121"/>
    </row>
    <row r="884" spans="11:14" x14ac:dyDescent="0.25">
      <c r="K884" s="121"/>
      <c r="L884" s="122"/>
      <c r="M884" s="121"/>
      <c r="N884" s="121"/>
    </row>
    <row r="885" spans="11:14" x14ac:dyDescent="0.25">
      <c r="K885" s="121"/>
      <c r="L885" s="122"/>
      <c r="M885" s="121"/>
      <c r="N885" s="121"/>
    </row>
    <row r="886" spans="11:14" x14ac:dyDescent="0.25">
      <c r="K886" s="121"/>
      <c r="L886" s="122"/>
      <c r="M886" s="121"/>
      <c r="N886" s="121"/>
    </row>
    <row r="887" spans="11:14" x14ac:dyDescent="0.25">
      <c r="K887" s="121"/>
      <c r="L887" s="122"/>
      <c r="M887" s="121"/>
      <c r="N887" s="121"/>
    </row>
    <row r="888" spans="11:14" x14ac:dyDescent="0.25">
      <c r="K888" s="121"/>
      <c r="L888" s="122"/>
      <c r="M888" s="121"/>
      <c r="N888" s="121"/>
    </row>
    <row r="889" spans="11:14" x14ac:dyDescent="0.25">
      <c r="K889" s="121"/>
      <c r="L889" s="122"/>
      <c r="M889" s="121"/>
      <c r="N889" s="121"/>
    </row>
    <row r="890" spans="11:14" x14ac:dyDescent="0.25">
      <c r="K890" s="121"/>
      <c r="L890" s="122"/>
      <c r="M890" s="121"/>
      <c r="N890" s="121"/>
    </row>
    <row r="891" spans="11:14" x14ac:dyDescent="0.25">
      <c r="K891" s="121"/>
      <c r="L891" s="122"/>
      <c r="M891" s="121"/>
      <c r="N891" s="121"/>
    </row>
    <row r="892" spans="11:14" x14ac:dyDescent="0.25">
      <c r="K892" s="121"/>
      <c r="L892" s="122"/>
      <c r="M892" s="121"/>
      <c r="N892" s="121"/>
    </row>
    <row r="893" spans="11:14" x14ac:dyDescent="0.25">
      <c r="K893" s="121"/>
      <c r="L893" s="122"/>
      <c r="M893" s="121"/>
      <c r="N893" s="121"/>
    </row>
    <row r="894" spans="11:14" x14ac:dyDescent="0.25">
      <c r="K894" s="121"/>
      <c r="L894" s="122"/>
      <c r="M894" s="121"/>
      <c r="N894" s="121"/>
    </row>
    <row r="895" spans="11:14" x14ac:dyDescent="0.25">
      <c r="K895" s="121"/>
      <c r="L895" s="122"/>
      <c r="M895" s="121"/>
      <c r="N895" s="121"/>
    </row>
    <row r="896" spans="11:14" x14ac:dyDescent="0.25">
      <c r="K896" s="121"/>
      <c r="L896" s="122"/>
      <c r="M896" s="121"/>
      <c r="N896" s="121"/>
    </row>
    <row r="897" spans="11:14" x14ac:dyDescent="0.25">
      <c r="K897" s="121"/>
      <c r="L897" s="122"/>
      <c r="M897" s="121"/>
      <c r="N897" s="121"/>
    </row>
    <row r="898" spans="11:14" x14ac:dyDescent="0.25">
      <c r="K898" s="121"/>
      <c r="L898" s="122"/>
      <c r="M898" s="121"/>
      <c r="N898" s="121"/>
    </row>
    <row r="899" spans="11:14" x14ac:dyDescent="0.25">
      <c r="K899" s="121"/>
      <c r="L899" s="122"/>
      <c r="M899" s="121"/>
      <c r="N899" s="121"/>
    </row>
    <row r="900" spans="11:14" x14ac:dyDescent="0.25">
      <c r="K900" s="121"/>
      <c r="L900" s="122"/>
      <c r="M900" s="121"/>
      <c r="N900" s="121"/>
    </row>
    <row r="901" spans="11:14" x14ac:dyDescent="0.25">
      <c r="K901" s="121"/>
      <c r="L901" s="122"/>
      <c r="M901" s="121"/>
      <c r="N901" s="121"/>
    </row>
    <row r="902" spans="11:14" x14ac:dyDescent="0.25">
      <c r="K902" s="121"/>
      <c r="L902" s="122"/>
      <c r="M902" s="121"/>
      <c r="N902" s="121"/>
    </row>
    <row r="903" spans="11:14" x14ac:dyDescent="0.25">
      <c r="K903" s="121"/>
      <c r="L903" s="122"/>
      <c r="M903" s="121"/>
      <c r="N903" s="121"/>
    </row>
    <row r="904" spans="11:14" x14ac:dyDescent="0.25">
      <c r="K904" s="121"/>
      <c r="L904" s="122"/>
      <c r="M904" s="121"/>
      <c r="N904" s="121"/>
    </row>
    <row r="905" spans="11:14" x14ac:dyDescent="0.25">
      <c r="K905" s="121"/>
      <c r="L905" s="122"/>
      <c r="M905" s="121"/>
      <c r="N905" s="121"/>
    </row>
    <row r="906" spans="11:14" x14ac:dyDescent="0.25">
      <c r="K906" s="121"/>
      <c r="L906" s="122"/>
      <c r="M906" s="121"/>
      <c r="N906" s="121"/>
    </row>
    <row r="907" spans="11:14" x14ac:dyDescent="0.25">
      <c r="K907" s="121"/>
      <c r="L907" s="122"/>
      <c r="M907" s="121"/>
      <c r="N907" s="121"/>
    </row>
    <row r="908" spans="11:14" x14ac:dyDescent="0.25">
      <c r="K908" s="121"/>
      <c r="L908" s="122"/>
      <c r="M908" s="121"/>
      <c r="N908" s="121"/>
    </row>
    <row r="909" spans="11:14" x14ac:dyDescent="0.25">
      <c r="K909" s="121"/>
      <c r="L909" s="122"/>
      <c r="M909" s="121"/>
      <c r="N909" s="121"/>
    </row>
    <row r="910" spans="11:14" x14ac:dyDescent="0.25">
      <c r="K910" s="121"/>
      <c r="L910" s="122"/>
      <c r="M910" s="121"/>
      <c r="N910" s="121"/>
    </row>
    <row r="911" spans="11:14" x14ac:dyDescent="0.25">
      <c r="K911" s="121"/>
      <c r="L911" s="122"/>
      <c r="M911" s="121"/>
      <c r="N911" s="121"/>
    </row>
    <row r="912" spans="11:14" x14ac:dyDescent="0.25">
      <c r="K912" s="121"/>
      <c r="L912" s="122"/>
      <c r="M912" s="121"/>
      <c r="N912" s="121"/>
    </row>
    <row r="913" spans="11:14" x14ac:dyDescent="0.25">
      <c r="K913" s="121"/>
      <c r="L913" s="122"/>
      <c r="M913" s="121"/>
      <c r="N913" s="121"/>
    </row>
    <row r="914" spans="11:14" x14ac:dyDescent="0.25">
      <c r="K914" s="121"/>
      <c r="L914" s="122"/>
      <c r="M914" s="121"/>
      <c r="N914" s="121"/>
    </row>
    <row r="915" spans="11:14" x14ac:dyDescent="0.25">
      <c r="K915" s="121"/>
      <c r="L915" s="122"/>
      <c r="M915" s="121"/>
      <c r="N915" s="121"/>
    </row>
    <row r="916" spans="11:14" x14ac:dyDescent="0.25">
      <c r="K916" s="121"/>
      <c r="L916" s="122"/>
      <c r="M916" s="121"/>
      <c r="N916" s="121"/>
    </row>
    <row r="917" spans="11:14" x14ac:dyDescent="0.25">
      <c r="K917" s="121"/>
      <c r="L917" s="122"/>
      <c r="M917" s="121"/>
      <c r="N917" s="121"/>
    </row>
    <row r="918" spans="11:14" x14ac:dyDescent="0.25">
      <c r="K918" s="121"/>
      <c r="L918" s="122"/>
      <c r="M918" s="121"/>
      <c r="N918" s="121"/>
    </row>
    <row r="919" spans="11:14" x14ac:dyDescent="0.25">
      <c r="K919" s="121"/>
      <c r="L919" s="122"/>
      <c r="M919" s="121"/>
      <c r="N919" s="121"/>
    </row>
    <row r="920" spans="11:14" x14ac:dyDescent="0.25">
      <c r="K920" s="121"/>
      <c r="L920" s="122"/>
      <c r="M920" s="121"/>
      <c r="N920" s="121"/>
    </row>
    <row r="921" spans="11:14" x14ac:dyDescent="0.25">
      <c r="K921" s="121"/>
      <c r="L921" s="122"/>
      <c r="M921" s="121"/>
      <c r="N921" s="121"/>
    </row>
    <row r="922" spans="11:14" x14ac:dyDescent="0.25">
      <c r="K922" s="121"/>
      <c r="L922" s="122"/>
      <c r="M922" s="121"/>
      <c r="N922" s="121"/>
    </row>
    <row r="923" spans="11:14" x14ac:dyDescent="0.25">
      <c r="K923" s="121"/>
      <c r="L923" s="122"/>
      <c r="M923" s="121"/>
      <c r="N923" s="121"/>
    </row>
    <row r="924" spans="11:14" x14ac:dyDescent="0.25">
      <c r="K924" s="121"/>
      <c r="L924" s="122"/>
      <c r="M924" s="121"/>
      <c r="N924" s="121"/>
    </row>
    <row r="925" spans="11:14" x14ac:dyDescent="0.25">
      <c r="K925" s="121"/>
      <c r="L925" s="122"/>
      <c r="M925" s="121"/>
      <c r="N925" s="121"/>
    </row>
    <row r="926" spans="11:14" x14ac:dyDescent="0.25">
      <c r="K926" s="121"/>
      <c r="L926" s="122"/>
      <c r="M926" s="121"/>
      <c r="N926" s="121"/>
    </row>
    <row r="927" spans="11:14" x14ac:dyDescent="0.25">
      <c r="K927" s="121"/>
      <c r="L927" s="122"/>
      <c r="M927" s="121"/>
      <c r="N927" s="121"/>
    </row>
    <row r="928" spans="11:14" x14ac:dyDescent="0.25">
      <c r="K928" s="121"/>
      <c r="L928" s="122"/>
      <c r="M928" s="121"/>
      <c r="N928" s="121"/>
    </row>
    <row r="929" spans="11:14" x14ac:dyDescent="0.25">
      <c r="K929" s="121"/>
      <c r="L929" s="122"/>
      <c r="M929" s="121"/>
      <c r="N929" s="121"/>
    </row>
    <row r="930" spans="11:14" x14ac:dyDescent="0.25">
      <c r="K930" s="121"/>
      <c r="L930" s="122"/>
      <c r="M930" s="121"/>
      <c r="N930" s="121"/>
    </row>
    <row r="931" spans="11:14" x14ac:dyDescent="0.25">
      <c r="K931" s="121"/>
      <c r="L931" s="122"/>
      <c r="M931" s="121"/>
      <c r="N931" s="121"/>
    </row>
    <row r="932" spans="11:14" x14ac:dyDescent="0.25">
      <c r="K932" s="121"/>
      <c r="L932" s="122"/>
      <c r="M932" s="121"/>
      <c r="N932" s="121"/>
    </row>
    <row r="933" spans="11:14" x14ac:dyDescent="0.25">
      <c r="K933" s="121"/>
      <c r="L933" s="122"/>
      <c r="M933" s="121"/>
      <c r="N933" s="121"/>
    </row>
    <row r="934" spans="11:14" x14ac:dyDescent="0.25">
      <c r="K934" s="121"/>
      <c r="L934" s="122"/>
      <c r="M934" s="121"/>
      <c r="N934" s="121"/>
    </row>
    <row r="935" spans="11:14" x14ac:dyDescent="0.25">
      <c r="K935" s="121"/>
      <c r="L935" s="122"/>
      <c r="M935" s="121"/>
      <c r="N935" s="121"/>
    </row>
    <row r="936" spans="11:14" x14ac:dyDescent="0.25">
      <c r="K936" s="121"/>
      <c r="L936" s="122"/>
      <c r="M936" s="121"/>
      <c r="N936" s="121"/>
    </row>
    <row r="937" spans="11:14" x14ac:dyDescent="0.25">
      <c r="K937" s="121"/>
      <c r="L937" s="122"/>
      <c r="M937" s="121"/>
      <c r="N937" s="121"/>
    </row>
    <row r="938" spans="11:14" x14ac:dyDescent="0.25">
      <c r="K938" s="121"/>
      <c r="L938" s="122"/>
      <c r="M938" s="121"/>
      <c r="N938" s="121"/>
    </row>
    <row r="939" spans="11:14" x14ac:dyDescent="0.25">
      <c r="K939" s="121"/>
      <c r="L939" s="122"/>
      <c r="M939" s="121"/>
      <c r="N939" s="121"/>
    </row>
    <row r="940" spans="11:14" x14ac:dyDescent="0.25">
      <c r="K940" s="121"/>
      <c r="L940" s="122"/>
      <c r="M940" s="121"/>
      <c r="N940" s="121"/>
    </row>
    <row r="941" spans="11:14" x14ac:dyDescent="0.25">
      <c r="K941" s="121"/>
      <c r="L941" s="122"/>
      <c r="M941" s="121"/>
      <c r="N941" s="121"/>
    </row>
    <row r="942" spans="11:14" x14ac:dyDescent="0.25">
      <c r="K942" s="121"/>
      <c r="L942" s="122"/>
      <c r="M942" s="121"/>
      <c r="N942" s="121"/>
    </row>
    <row r="943" spans="11:14" x14ac:dyDescent="0.25">
      <c r="K943" s="121"/>
      <c r="L943" s="122"/>
      <c r="M943" s="121"/>
      <c r="N943" s="121"/>
    </row>
    <row r="944" spans="11:14" x14ac:dyDescent="0.25">
      <c r="K944" s="121"/>
      <c r="L944" s="122"/>
      <c r="M944" s="121"/>
      <c r="N944" s="121"/>
    </row>
    <row r="945" spans="11:14" x14ac:dyDescent="0.25">
      <c r="K945" s="121"/>
      <c r="L945" s="122"/>
      <c r="M945" s="121"/>
      <c r="N945" s="121"/>
    </row>
    <row r="946" spans="11:14" x14ac:dyDescent="0.25">
      <c r="K946" s="121"/>
      <c r="L946" s="122"/>
      <c r="M946" s="121"/>
      <c r="N946" s="121"/>
    </row>
    <row r="947" spans="11:14" x14ac:dyDescent="0.25">
      <c r="K947" s="121"/>
      <c r="L947" s="122"/>
      <c r="M947" s="121"/>
      <c r="N947" s="121"/>
    </row>
    <row r="948" spans="11:14" x14ac:dyDescent="0.25">
      <c r="K948" s="121"/>
      <c r="L948" s="122"/>
      <c r="M948" s="121"/>
      <c r="N948" s="121"/>
    </row>
    <row r="949" spans="11:14" x14ac:dyDescent="0.25">
      <c r="K949" s="121"/>
      <c r="L949" s="122"/>
      <c r="M949" s="121"/>
      <c r="N949" s="121"/>
    </row>
    <row r="950" spans="11:14" x14ac:dyDescent="0.25">
      <c r="K950" s="121"/>
      <c r="L950" s="122"/>
      <c r="M950" s="121"/>
      <c r="N950" s="121"/>
    </row>
    <row r="951" spans="11:14" x14ac:dyDescent="0.25">
      <c r="K951" s="121"/>
      <c r="L951" s="122"/>
      <c r="M951" s="121"/>
      <c r="N951" s="121"/>
    </row>
    <row r="952" spans="11:14" x14ac:dyDescent="0.25">
      <c r="K952" s="121"/>
      <c r="L952" s="122"/>
      <c r="M952" s="121"/>
      <c r="N952" s="121"/>
    </row>
    <row r="953" spans="11:14" x14ac:dyDescent="0.25">
      <c r="K953" s="121"/>
      <c r="L953" s="122"/>
      <c r="M953" s="121"/>
      <c r="N953" s="121"/>
    </row>
    <row r="954" spans="11:14" x14ac:dyDescent="0.25">
      <c r="K954" s="121"/>
      <c r="L954" s="122"/>
      <c r="M954" s="121"/>
      <c r="N954" s="121"/>
    </row>
    <row r="955" spans="11:14" x14ac:dyDescent="0.25">
      <c r="K955" s="121"/>
      <c r="L955" s="122"/>
      <c r="M955" s="121"/>
      <c r="N955" s="121"/>
    </row>
    <row r="956" spans="11:14" x14ac:dyDescent="0.25">
      <c r="K956" s="121"/>
      <c r="L956" s="122"/>
      <c r="M956" s="121"/>
      <c r="N956" s="121"/>
    </row>
    <row r="957" spans="11:14" x14ac:dyDescent="0.25">
      <c r="K957" s="121"/>
      <c r="L957" s="122"/>
      <c r="M957" s="121"/>
      <c r="N957" s="121"/>
    </row>
    <row r="958" spans="11:14" x14ac:dyDescent="0.25">
      <c r="K958" s="121"/>
      <c r="L958" s="122"/>
      <c r="M958" s="121"/>
      <c r="N958" s="121"/>
    </row>
    <row r="959" spans="11:14" x14ac:dyDescent="0.25">
      <c r="K959" s="121"/>
      <c r="L959" s="122"/>
      <c r="M959" s="121"/>
      <c r="N959" s="121"/>
    </row>
    <row r="960" spans="11:14" x14ac:dyDescent="0.25">
      <c r="K960" s="121"/>
      <c r="L960" s="122"/>
      <c r="M960" s="121"/>
      <c r="N960" s="121"/>
    </row>
    <row r="961" spans="11:14" x14ac:dyDescent="0.25">
      <c r="K961" s="121"/>
      <c r="L961" s="122"/>
      <c r="M961" s="121"/>
      <c r="N961" s="121"/>
    </row>
    <row r="962" spans="11:14" x14ac:dyDescent="0.25">
      <c r="K962" s="121"/>
      <c r="L962" s="122"/>
      <c r="M962" s="121"/>
      <c r="N962" s="121"/>
    </row>
    <row r="963" spans="11:14" x14ac:dyDescent="0.25">
      <c r="K963" s="121"/>
      <c r="L963" s="122"/>
      <c r="M963" s="121"/>
      <c r="N963" s="121"/>
    </row>
    <row r="964" spans="11:14" x14ac:dyDescent="0.25">
      <c r="K964" s="121"/>
      <c r="L964" s="122"/>
      <c r="M964" s="121"/>
      <c r="N964" s="121"/>
    </row>
    <row r="965" spans="11:14" x14ac:dyDescent="0.25">
      <c r="K965" s="121"/>
      <c r="L965" s="122"/>
      <c r="M965" s="121"/>
      <c r="N965" s="121"/>
    </row>
    <row r="966" spans="11:14" x14ac:dyDescent="0.25">
      <c r="K966" s="121"/>
      <c r="L966" s="122"/>
      <c r="M966" s="121"/>
      <c r="N966" s="121"/>
    </row>
    <row r="967" spans="11:14" x14ac:dyDescent="0.25">
      <c r="K967" s="121"/>
      <c r="L967" s="122"/>
      <c r="M967" s="121"/>
      <c r="N967" s="121"/>
    </row>
    <row r="968" spans="11:14" x14ac:dyDescent="0.25">
      <c r="K968" s="121"/>
      <c r="L968" s="122"/>
      <c r="M968" s="121"/>
      <c r="N968" s="121"/>
    </row>
    <row r="969" spans="11:14" x14ac:dyDescent="0.25">
      <c r="K969" s="121"/>
      <c r="L969" s="122"/>
      <c r="M969" s="121"/>
      <c r="N969" s="121"/>
    </row>
    <row r="970" spans="11:14" x14ac:dyDescent="0.25">
      <c r="K970" s="121"/>
      <c r="L970" s="122"/>
      <c r="M970" s="121"/>
      <c r="N970" s="121"/>
    </row>
    <row r="971" spans="11:14" x14ac:dyDescent="0.25">
      <c r="K971" s="121"/>
      <c r="L971" s="122"/>
      <c r="M971" s="121"/>
      <c r="N971" s="121"/>
    </row>
    <row r="972" spans="11:14" x14ac:dyDescent="0.25">
      <c r="K972" s="121"/>
      <c r="L972" s="122"/>
      <c r="M972" s="121"/>
      <c r="N972" s="121"/>
    </row>
    <row r="973" spans="11:14" x14ac:dyDescent="0.25">
      <c r="K973" s="121"/>
      <c r="L973" s="122"/>
      <c r="M973" s="121"/>
      <c r="N973" s="121"/>
    </row>
    <row r="974" spans="11:14" x14ac:dyDescent="0.25">
      <c r="K974" s="121"/>
      <c r="L974" s="122"/>
      <c r="M974" s="121"/>
      <c r="N974" s="121"/>
    </row>
    <row r="975" spans="11:14" x14ac:dyDescent="0.25">
      <c r="K975" s="121"/>
      <c r="L975" s="122"/>
      <c r="M975" s="121"/>
      <c r="N975" s="121"/>
    </row>
    <row r="976" spans="11:14" x14ac:dyDescent="0.25">
      <c r="K976" s="121"/>
      <c r="L976" s="122"/>
      <c r="M976" s="121"/>
      <c r="N976" s="121"/>
    </row>
    <row r="977" spans="11:14" x14ac:dyDescent="0.25">
      <c r="K977" s="121"/>
      <c r="L977" s="122"/>
      <c r="M977" s="121"/>
      <c r="N977" s="121"/>
    </row>
    <row r="978" spans="11:14" x14ac:dyDescent="0.25">
      <c r="K978" s="121"/>
      <c r="L978" s="122"/>
      <c r="M978" s="121"/>
      <c r="N978" s="121"/>
    </row>
    <row r="979" spans="11:14" x14ac:dyDescent="0.25">
      <c r="K979" s="121"/>
      <c r="L979" s="122"/>
      <c r="M979" s="121"/>
      <c r="N979" s="121"/>
    </row>
    <row r="980" spans="11:14" x14ac:dyDescent="0.25">
      <c r="K980" s="121"/>
      <c r="L980" s="122"/>
      <c r="M980" s="121"/>
      <c r="N980" s="121"/>
    </row>
    <row r="981" spans="11:14" x14ac:dyDescent="0.25">
      <c r="K981" s="121"/>
      <c r="L981" s="122"/>
      <c r="M981" s="121"/>
      <c r="N981" s="121"/>
    </row>
    <row r="982" spans="11:14" x14ac:dyDescent="0.25">
      <c r="K982" s="121"/>
      <c r="L982" s="122"/>
      <c r="M982" s="121"/>
      <c r="N982" s="121"/>
    </row>
    <row r="983" spans="11:14" x14ac:dyDescent="0.25">
      <c r="K983" s="121"/>
      <c r="L983" s="122"/>
      <c r="M983" s="121"/>
      <c r="N983" s="121"/>
    </row>
    <row r="984" spans="11:14" x14ac:dyDescent="0.25">
      <c r="K984" s="121"/>
      <c r="L984" s="122"/>
      <c r="M984" s="121"/>
      <c r="N984" s="121"/>
    </row>
    <row r="985" spans="11:14" x14ac:dyDescent="0.25">
      <c r="K985" s="121"/>
      <c r="L985" s="122"/>
      <c r="M985" s="121"/>
      <c r="N985" s="121"/>
    </row>
    <row r="986" spans="11:14" x14ac:dyDescent="0.25">
      <c r="K986" s="121"/>
      <c r="L986" s="122"/>
      <c r="M986" s="121"/>
      <c r="N986" s="121"/>
    </row>
    <row r="987" spans="11:14" x14ac:dyDescent="0.25">
      <c r="K987" s="121"/>
      <c r="L987" s="122"/>
      <c r="M987" s="121"/>
      <c r="N987" s="121"/>
    </row>
    <row r="988" spans="11:14" x14ac:dyDescent="0.25">
      <c r="K988" s="121"/>
      <c r="L988" s="122"/>
      <c r="M988" s="121"/>
      <c r="N988" s="121"/>
    </row>
    <row r="989" spans="11:14" x14ac:dyDescent="0.25">
      <c r="K989" s="121"/>
      <c r="L989" s="122"/>
      <c r="M989" s="121"/>
      <c r="N989" s="121"/>
    </row>
    <row r="990" spans="11:14" x14ac:dyDescent="0.25">
      <c r="K990" s="121"/>
      <c r="L990" s="122"/>
      <c r="M990" s="121"/>
      <c r="N990" s="121"/>
    </row>
    <row r="991" spans="11:14" x14ac:dyDescent="0.25">
      <c r="K991" s="121"/>
      <c r="L991" s="122"/>
      <c r="M991" s="121"/>
      <c r="N991" s="121"/>
    </row>
    <row r="992" spans="11:14" x14ac:dyDescent="0.25">
      <c r="K992" s="121"/>
      <c r="L992" s="122"/>
      <c r="M992" s="121"/>
      <c r="N992" s="121"/>
    </row>
    <row r="993" spans="11:14" x14ac:dyDescent="0.25">
      <c r="K993" s="121"/>
      <c r="L993" s="122"/>
      <c r="M993" s="121"/>
      <c r="N993" s="121"/>
    </row>
    <row r="994" spans="11:14" x14ac:dyDescent="0.25">
      <c r="K994" s="121"/>
      <c r="L994" s="122"/>
      <c r="M994" s="121"/>
      <c r="N994" s="121"/>
    </row>
    <row r="995" spans="11:14" x14ac:dyDescent="0.25">
      <c r="K995" s="121"/>
      <c r="L995" s="122"/>
      <c r="M995" s="121"/>
      <c r="N995" s="121"/>
    </row>
    <row r="996" spans="11:14" x14ac:dyDescent="0.25">
      <c r="K996" s="121"/>
      <c r="L996" s="122"/>
      <c r="M996" s="121"/>
      <c r="N996" s="121"/>
    </row>
    <row r="997" spans="11:14" x14ac:dyDescent="0.25">
      <c r="K997" s="121"/>
      <c r="L997" s="122"/>
      <c r="M997" s="121"/>
      <c r="N997" s="121"/>
    </row>
    <row r="998" spans="11:14" x14ac:dyDescent="0.25">
      <c r="K998" s="121"/>
      <c r="L998" s="122"/>
      <c r="M998" s="121"/>
      <c r="N998" s="121"/>
    </row>
    <row r="999" spans="11:14" x14ac:dyDescent="0.25">
      <c r="K999" s="121"/>
      <c r="L999" s="122"/>
      <c r="M999" s="121"/>
      <c r="N999" s="121"/>
    </row>
    <row r="1000" spans="11:14" x14ac:dyDescent="0.25">
      <c r="K1000" s="121"/>
      <c r="L1000" s="122"/>
      <c r="M1000" s="121"/>
      <c r="N1000" s="121"/>
    </row>
    <row r="1001" spans="11:14" x14ac:dyDescent="0.25">
      <c r="K1001" s="121"/>
      <c r="L1001" s="122"/>
      <c r="M1001" s="121"/>
      <c r="N1001" s="121"/>
    </row>
    <row r="1002" spans="11:14" x14ac:dyDescent="0.25">
      <c r="K1002" s="121"/>
      <c r="L1002" s="122"/>
      <c r="M1002" s="121"/>
      <c r="N1002" s="121"/>
    </row>
    <row r="1003" spans="11:14" x14ac:dyDescent="0.25">
      <c r="K1003" s="121"/>
      <c r="L1003" s="122"/>
      <c r="M1003" s="121"/>
      <c r="N1003" s="121"/>
    </row>
    <row r="1004" spans="11:14" x14ac:dyDescent="0.25">
      <c r="K1004" s="121"/>
      <c r="L1004" s="122"/>
      <c r="M1004" s="121"/>
      <c r="N1004" s="121"/>
    </row>
    <row r="1005" spans="11:14" x14ac:dyDescent="0.25">
      <c r="K1005" s="121"/>
      <c r="L1005" s="122"/>
      <c r="M1005" s="121"/>
      <c r="N1005" s="121"/>
    </row>
    <row r="1006" spans="11:14" x14ac:dyDescent="0.25">
      <c r="K1006" s="121"/>
      <c r="L1006" s="122"/>
      <c r="M1006" s="121"/>
      <c r="N1006" s="121"/>
    </row>
    <row r="1007" spans="11:14" x14ac:dyDescent="0.25">
      <c r="K1007" s="121"/>
      <c r="L1007" s="122"/>
      <c r="M1007" s="121"/>
      <c r="N1007" s="121"/>
    </row>
    <row r="1008" spans="11:14" x14ac:dyDescent="0.25">
      <c r="K1008" s="121"/>
      <c r="L1008" s="122"/>
      <c r="M1008" s="121"/>
      <c r="N1008" s="121"/>
    </row>
    <row r="1009" spans="11:14" x14ac:dyDescent="0.25">
      <c r="K1009" s="121"/>
      <c r="L1009" s="122"/>
      <c r="M1009" s="121"/>
      <c r="N1009" s="121"/>
    </row>
    <row r="1010" spans="11:14" x14ac:dyDescent="0.25">
      <c r="K1010" s="121"/>
      <c r="L1010" s="122"/>
      <c r="M1010" s="121"/>
      <c r="N1010" s="121"/>
    </row>
    <row r="1011" spans="11:14" x14ac:dyDescent="0.25">
      <c r="K1011" s="121"/>
      <c r="L1011" s="122"/>
      <c r="M1011" s="121"/>
      <c r="N1011" s="121"/>
    </row>
    <row r="1012" spans="11:14" x14ac:dyDescent="0.25">
      <c r="K1012" s="121"/>
      <c r="L1012" s="122"/>
      <c r="M1012" s="121"/>
      <c r="N1012" s="121"/>
    </row>
    <row r="1013" spans="11:14" x14ac:dyDescent="0.25">
      <c r="K1013" s="121"/>
      <c r="L1013" s="122"/>
      <c r="M1013" s="121"/>
      <c r="N1013" s="121"/>
    </row>
    <row r="1014" spans="11:14" x14ac:dyDescent="0.25">
      <c r="K1014" s="121"/>
      <c r="L1014" s="122"/>
      <c r="M1014" s="121"/>
      <c r="N1014" s="121"/>
    </row>
    <row r="1015" spans="11:14" x14ac:dyDescent="0.25">
      <c r="K1015" s="121"/>
      <c r="L1015" s="122"/>
      <c r="M1015" s="121"/>
      <c r="N1015" s="121"/>
    </row>
    <row r="1016" spans="11:14" x14ac:dyDescent="0.25">
      <c r="K1016" s="121"/>
      <c r="L1016" s="122"/>
      <c r="M1016" s="121"/>
      <c r="N1016" s="121"/>
    </row>
    <row r="1017" spans="11:14" x14ac:dyDescent="0.25">
      <c r="K1017" s="121"/>
      <c r="L1017" s="122"/>
      <c r="M1017" s="121"/>
      <c r="N1017" s="121"/>
    </row>
    <row r="1018" spans="11:14" x14ac:dyDescent="0.25">
      <c r="K1018" s="121"/>
      <c r="L1018" s="122"/>
      <c r="M1018" s="121"/>
      <c r="N1018" s="121"/>
    </row>
    <row r="1019" spans="11:14" x14ac:dyDescent="0.25">
      <c r="K1019" s="121"/>
      <c r="L1019" s="122"/>
      <c r="M1019" s="121"/>
      <c r="N1019" s="121"/>
    </row>
    <row r="1020" spans="11:14" x14ac:dyDescent="0.25">
      <c r="K1020" s="121"/>
      <c r="L1020" s="122"/>
      <c r="M1020" s="121"/>
      <c r="N1020" s="121"/>
    </row>
    <row r="1021" spans="11:14" x14ac:dyDescent="0.25">
      <c r="K1021" s="121"/>
      <c r="L1021" s="122"/>
      <c r="M1021" s="121"/>
      <c r="N1021" s="121"/>
    </row>
    <row r="1022" spans="11:14" x14ac:dyDescent="0.25">
      <c r="K1022" s="121"/>
      <c r="L1022" s="122"/>
      <c r="M1022" s="121"/>
      <c r="N1022" s="121"/>
    </row>
    <row r="1023" spans="11:14" x14ac:dyDescent="0.25">
      <c r="K1023" s="121"/>
      <c r="L1023" s="122"/>
      <c r="M1023" s="121"/>
      <c r="N1023" s="121"/>
    </row>
    <row r="1024" spans="11:14" x14ac:dyDescent="0.25">
      <c r="K1024" s="121"/>
      <c r="L1024" s="122"/>
      <c r="M1024" s="121"/>
      <c r="N1024" s="121"/>
    </row>
    <row r="1025" spans="11:14" x14ac:dyDescent="0.25">
      <c r="K1025" s="121"/>
      <c r="L1025" s="122"/>
      <c r="M1025" s="121"/>
      <c r="N1025" s="121"/>
    </row>
    <row r="1026" spans="11:14" x14ac:dyDescent="0.25">
      <c r="K1026" s="121"/>
      <c r="L1026" s="122"/>
      <c r="M1026" s="121"/>
      <c r="N1026" s="121"/>
    </row>
    <row r="1027" spans="11:14" x14ac:dyDescent="0.25">
      <c r="K1027" s="121"/>
      <c r="L1027" s="122"/>
      <c r="M1027" s="121"/>
      <c r="N1027" s="121"/>
    </row>
    <row r="1028" spans="11:14" x14ac:dyDescent="0.25">
      <c r="K1028" s="121"/>
      <c r="L1028" s="122"/>
      <c r="M1028" s="121"/>
      <c r="N1028" s="121"/>
    </row>
    <row r="1029" spans="11:14" x14ac:dyDescent="0.25">
      <c r="K1029" s="121"/>
      <c r="L1029" s="122"/>
      <c r="M1029" s="121"/>
      <c r="N1029" s="121"/>
    </row>
    <row r="1030" spans="11:14" x14ac:dyDescent="0.25">
      <c r="K1030" s="121"/>
      <c r="L1030" s="122"/>
      <c r="M1030" s="121"/>
      <c r="N1030" s="121"/>
    </row>
    <row r="1031" spans="11:14" x14ac:dyDescent="0.25">
      <c r="K1031" s="121"/>
      <c r="L1031" s="122"/>
      <c r="M1031" s="121"/>
      <c r="N1031" s="121"/>
    </row>
    <row r="1032" spans="11:14" x14ac:dyDescent="0.25">
      <c r="K1032" s="121"/>
      <c r="L1032" s="122"/>
      <c r="M1032" s="121"/>
      <c r="N1032" s="121"/>
    </row>
    <row r="1033" spans="11:14" x14ac:dyDescent="0.25">
      <c r="K1033" s="121"/>
      <c r="L1033" s="122"/>
      <c r="M1033" s="121"/>
      <c r="N1033" s="121"/>
    </row>
    <row r="1034" spans="11:14" x14ac:dyDescent="0.25">
      <c r="K1034" s="121"/>
      <c r="L1034" s="122"/>
      <c r="M1034" s="121"/>
      <c r="N1034" s="121"/>
    </row>
    <row r="1035" spans="11:14" x14ac:dyDescent="0.25">
      <c r="K1035" s="121"/>
      <c r="L1035" s="122"/>
      <c r="M1035" s="121"/>
      <c r="N1035" s="121"/>
    </row>
    <row r="1036" spans="11:14" x14ac:dyDescent="0.25">
      <c r="K1036" s="121"/>
      <c r="L1036" s="122"/>
      <c r="M1036" s="121"/>
      <c r="N1036" s="121"/>
    </row>
    <row r="1037" spans="11:14" x14ac:dyDescent="0.25">
      <c r="K1037" s="121"/>
      <c r="L1037" s="122"/>
      <c r="M1037" s="121"/>
      <c r="N1037" s="121"/>
    </row>
    <row r="1038" spans="11:14" x14ac:dyDescent="0.25">
      <c r="K1038" s="121"/>
      <c r="L1038" s="122"/>
      <c r="M1038" s="121"/>
      <c r="N1038" s="121"/>
    </row>
    <row r="1039" spans="11:14" x14ac:dyDescent="0.25">
      <c r="K1039" s="121"/>
      <c r="L1039" s="122"/>
      <c r="M1039" s="121"/>
      <c r="N1039" s="121"/>
    </row>
    <row r="1040" spans="11:14" x14ac:dyDescent="0.25">
      <c r="K1040" s="121"/>
      <c r="L1040" s="122"/>
      <c r="M1040" s="121"/>
      <c r="N1040" s="121"/>
    </row>
    <row r="1041" spans="11:14" x14ac:dyDescent="0.25">
      <c r="K1041" s="121"/>
      <c r="L1041" s="122"/>
      <c r="M1041" s="121"/>
      <c r="N1041" s="121"/>
    </row>
    <row r="1042" spans="11:14" x14ac:dyDescent="0.25">
      <c r="K1042" s="121"/>
      <c r="L1042" s="122"/>
      <c r="M1042" s="121"/>
      <c r="N1042" s="121"/>
    </row>
    <row r="1043" spans="11:14" x14ac:dyDescent="0.25">
      <c r="K1043" s="121"/>
      <c r="L1043" s="122"/>
      <c r="M1043" s="121"/>
      <c r="N1043" s="121"/>
    </row>
    <row r="1044" spans="11:14" x14ac:dyDescent="0.25">
      <c r="K1044" s="121"/>
      <c r="L1044" s="122"/>
      <c r="M1044" s="121"/>
      <c r="N1044" s="121"/>
    </row>
    <row r="1045" spans="11:14" x14ac:dyDescent="0.25">
      <c r="K1045" s="121"/>
      <c r="L1045" s="122"/>
      <c r="M1045" s="121"/>
      <c r="N1045" s="121"/>
    </row>
    <row r="1046" spans="11:14" x14ac:dyDescent="0.25">
      <c r="K1046" s="121"/>
      <c r="L1046" s="122"/>
      <c r="M1046" s="121"/>
      <c r="N1046" s="121"/>
    </row>
    <row r="1047" spans="11:14" x14ac:dyDescent="0.25">
      <c r="K1047" s="121"/>
      <c r="L1047" s="122"/>
      <c r="M1047" s="121"/>
      <c r="N1047" s="121"/>
    </row>
    <row r="1048" spans="11:14" x14ac:dyDescent="0.25">
      <c r="K1048" s="121"/>
      <c r="L1048" s="122"/>
      <c r="M1048" s="121"/>
      <c r="N1048" s="121"/>
    </row>
    <row r="1049" spans="11:14" x14ac:dyDescent="0.25">
      <c r="K1049" s="121"/>
      <c r="L1049" s="122"/>
      <c r="M1049" s="121"/>
      <c r="N1049" s="121"/>
    </row>
    <row r="1050" spans="11:14" x14ac:dyDescent="0.25">
      <c r="K1050" s="121"/>
      <c r="L1050" s="122"/>
      <c r="M1050" s="121"/>
      <c r="N1050" s="121"/>
    </row>
    <row r="1051" spans="11:14" x14ac:dyDescent="0.25">
      <c r="K1051" s="121"/>
      <c r="L1051" s="122"/>
      <c r="M1051" s="121"/>
      <c r="N1051" s="121"/>
    </row>
    <row r="1052" spans="11:14" x14ac:dyDescent="0.25">
      <c r="K1052" s="121"/>
      <c r="L1052" s="122"/>
      <c r="M1052" s="121"/>
      <c r="N1052" s="121"/>
    </row>
    <row r="1053" spans="11:14" x14ac:dyDescent="0.25">
      <c r="K1053" s="121"/>
      <c r="L1053" s="122"/>
      <c r="M1053" s="121"/>
      <c r="N1053" s="121"/>
    </row>
    <row r="1054" spans="11:14" x14ac:dyDescent="0.25">
      <c r="K1054" s="121"/>
      <c r="L1054" s="122"/>
      <c r="M1054" s="121"/>
      <c r="N1054" s="121"/>
    </row>
    <row r="1055" spans="11:14" x14ac:dyDescent="0.25">
      <c r="K1055" s="121"/>
      <c r="L1055" s="122"/>
      <c r="M1055" s="121"/>
      <c r="N1055" s="121"/>
    </row>
    <row r="1056" spans="11:14" x14ac:dyDescent="0.25">
      <c r="K1056" s="121"/>
      <c r="L1056" s="122"/>
      <c r="M1056" s="121"/>
      <c r="N1056" s="121"/>
    </row>
    <row r="1057" spans="11:14" x14ac:dyDescent="0.25">
      <c r="K1057" s="121"/>
      <c r="L1057" s="122"/>
      <c r="M1057" s="121"/>
      <c r="N1057" s="121"/>
    </row>
    <row r="1058" spans="11:14" x14ac:dyDescent="0.25">
      <c r="K1058" s="121"/>
      <c r="L1058" s="122"/>
      <c r="M1058" s="121"/>
      <c r="N1058" s="121"/>
    </row>
    <row r="1059" spans="11:14" x14ac:dyDescent="0.25">
      <c r="K1059" s="121"/>
      <c r="L1059" s="122"/>
      <c r="M1059" s="121"/>
      <c r="N1059" s="121"/>
    </row>
    <row r="1060" spans="11:14" x14ac:dyDescent="0.25">
      <c r="K1060" s="121"/>
      <c r="L1060" s="122"/>
      <c r="M1060" s="121"/>
      <c r="N1060" s="121"/>
    </row>
    <row r="1061" spans="11:14" x14ac:dyDescent="0.25">
      <c r="K1061" s="121"/>
      <c r="L1061" s="122"/>
      <c r="M1061" s="121"/>
      <c r="N1061" s="121"/>
    </row>
    <row r="1062" spans="11:14" x14ac:dyDescent="0.25">
      <c r="K1062" s="121"/>
      <c r="L1062" s="122"/>
      <c r="M1062" s="121"/>
      <c r="N1062" s="121"/>
    </row>
    <row r="1063" spans="11:14" x14ac:dyDescent="0.25">
      <c r="K1063" s="121"/>
      <c r="L1063" s="122"/>
      <c r="M1063" s="121"/>
      <c r="N1063" s="121"/>
    </row>
    <row r="1064" spans="11:14" x14ac:dyDescent="0.25">
      <c r="K1064" s="121"/>
      <c r="L1064" s="122"/>
      <c r="M1064" s="121"/>
      <c r="N1064" s="121"/>
    </row>
    <row r="1065" spans="11:14" x14ac:dyDescent="0.25">
      <c r="K1065" s="121"/>
      <c r="L1065" s="122"/>
      <c r="M1065" s="121"/>
      <c r="N1065" s="121"/>
    </row>
    <row r="1066" spans="11:14" x14ac:dyDescent="0.25">
      <c r="K1066" s="121"/>
      <c r="L1066" s="122"/>
      <c r="M1066" s="121"/>
      <c r="N1066" s="121"/>
    </row>
    <row r="1067" spans="11:14" x14ac:dyDescent="0.25">
      <c r="K1067" s="121"/>
      <c r="L1067" s="122"/>
      <c r="M1067" s="121"/>
      <c r="N1067" s="121"/>
    </row>
    <row r="1068" spans="11:14" x14ac:dyDescent="0.25">
      <c r="K1068" s="121"/>
      <c r="L1068" s="122"/>
      <c r="M1068" s="121"/>
      <c r="N1068" s="121"/>
    </row>
    <row r="1069" spans="11:14" x14ac:dyDescent="0.25">
      <c r="K1069" s="121"/>
      <c r="L1069" s="122"/>
      <c r="M1069" s="121"/>
      <c r="N1069" s="121"/>
    </row>
    <row r="1070" spans="11:14" x14ac:dyDescent="0.25">
      <c r="K1070" s="121"/>
      <c r="L1070" s="122"/>
      <c r="M1070" s="121"/>
      <c r="N1070" s="121"/>
    </row>
    <row r="1071" spans="11:14" x14ac:dyDescent="0.25">
      <c r="K1071" s="121"/>
      <c r="L1071" s="122"/>
      <c r="M1071" s="121"/>
      <c r="N1071" s="121"/>
    </row>
    <row r="1072" spans="11:14" x14ac:dyDescent="0.25">
      <c r="K1072" s="121"/>
      <c r="L1072" s="122"/>
      <c r="M1072" s="121"/>
      <c r="N1072" s="121"/>
    </row>
    <row r="1073" spans="11:14" x14ac:dyDescent="0.25">
      <c r="K1073" s="121"/>
      <c r="L1073" s="122"/>
      <c r="M1073" s="121"/>
      <c r="N1073" s="121"/>
    </row>
    <row r="1074" spans="11:14" x14ac:dyDescent="0.25">
      <c r="K1074" s="121"/>
      <c r="L1074" s="122"/>
      <c r="M1074" s="121"/>
      <c r="N1074" s="121"/>
    </row>
    <row r="1075" spans="11:14" x14ac:dyDescent="0.25">
      <c r="K1075" s="121"/>
      <c r="L1075" s="122"/>
      <c r="M1075" s="121"/>
      <c r="N1075" s="121"/>
    </row>
    <row r="1076" spans="11:14" x14ac:dyDescent="0.25">
      <c r="K1076" s="121"/>
      <c r="L1076" s="122"/>
      <c r="M1076" s="121"/>
      <c r="N1076" s="121"/>
    </row>
    <row r="1077" spans="11:14" x14ac:dyDescent="0.25">
      <c r="K1077" s="121"/>
      <c r="L1077" s="122"/>
      <c r="M1077" s="121"/>
      <c r="N1077" s="121"/>
    </row>
    <row r="1078" spans="11:14" x14ac:dyDescent="0.25">
      <c r="K1078" s="121"/>
      <c r="L1078" s="122"/>
      <c r="M1078" s="121"/>
      <c r="N1078" s="121"/>
    </row>
    <row r="1079" spans="11:14" x14ac:dyDescent="0.25">
      <c r="K1079" s="121"/>
      <c r="L1079" s="122"/>
      <c r="M1079" s="121"/>
      <c r="N1079" s="121"/>
    </row>
    <row r="1080" spans="11:14" x14ac:dyDescent="0.25">
      <c r="K1080" s="121"/>
      <c r="L1080" s="122"/>
      <c r="M1080" s="121"/>
      <c r="N1080" s="121"/>
    </row>
    <row r="1081" spans="11:14" x14ac:dyDescent="0.25">
      <c r="K1081" s="121"/>
      <c r="L1081" s="122"/>
      <c r="M1081" s="121"/>
      <c r="N1081" s="121"/>
    </row>
    <row r="1082" spans="11:14" x14ac:dyDescent="0.25">
      <c r="K1082" s="121"/>
      <c r="L1082" s="122"/>
      <c r="M1082" s="121"/>
      <c r="N1082" s="121"/>
    </row>
    <row r="1083" spans="11:14" x14ac:dyDescent="0.25">
      <c r="K1083" s="121"/>
      <c r="L1083" s="122"/>
      <c r="M1083" s="121"/>
      <c r="N1083" s="121"/>
    </row>
    <row r="1084" spans="11:14" x14ac:dyDescent="0.25">
      <c r="K1084" s="121"/>
      <c r="L1084" s="122"/>
      <c r="M1084" s="121"/>
      <c r="N1084" s="121"/>
    </row>
    <row r="1085" spans="11:14" x14ac:dyDescent="0.25">
      <c r="K1085" s="121"/>
      <c r="L1085" s="122"/>
      <c r="M1085" s="121"/>
      <c r="N1085" s="121"/>
    </row>
    <row r="1086" spans="11:14" x14ac:dyDescent="0.25">
      <c r="K1086" s="121"/>
      <c r="L1086" s="122"/>
      <c r="M1086" s="121"/>
      <c r="N1086" s="121"/>
    </row>
    <row r="1087" spans="11:14" x14ac:dyDescent="0.25">
      <c r="K1087" s="121"/>
      <c r="L1087" s="122"/>
      <c r="M1087" s="121"/>
      <c r="N1087" s="121"/>
    </row>
    <row r="1088" spans="11:14" x14ac:dyDescent="0.25">
      <c r="K1088" s="121"/>
      <c r="L1088" s="122"/>
      <c r="M1088" s="121"/>
      <c r="N1088" s="121"/>
    </row>
    <row r="1089" spans="11:14" x14ac:dyDescent="0.25">
      <c r="K1089" s="121"/>
      <c r="L1089" s="122"/>
      <c r="M1089" s="121"/>
      <c r="N1089" s="121"/>
    </row>
    <row r="1090" spans="11:14" x14ac:dyDescent="0.25">
      <c r="K1090" s="121"/>
      <c r="L1090" s="122"/>
      <c r="M1090" s="121"/>
      <c r="N1090" s="121"/>
    </row>
    <row r="1091" spans="11:14" x14ac:dyDescent="0.25">
      <c r="K1091" s="121"/>
      <c r="L1091" s="122"/>
      <c r="M1091" s="121"/>
      <c r="N1091" s="121"/>
    </row>
    <row r="1092" spans="11:14" x14ac:dyDescent="0.25">
      <c r="K1092" s="121"/>
      <c r="L1092" s="122"/>
      <c r="M1092" s="121"/>
      <c r="N1092" s="121"/>
    </row>
    <row r="1093" spans="11:14" x14ac:dyDescent="0.25">
      <c r="K1093" s="121"/>
      <c r="L1093" s="122"/>
      <c r="M1093" s="121"/>
      <c r="N1093" s="121"/>
    </row>
    <row r="1094" spans="11:14" x14ac:dyDescent="0.25">
      <c r="K1094" s="121"/>
      <c r="L1094" s="122"/>
      <c r="M1094" s="121"/>
      <c r="N1094" s="121"/>
    </row>
    <row r="1095" spans="11:14" x14ac:dyDescent="0.25">
      <c r="K1095" s="121"/>
      <c r="L1095" s="122"/>
      <c r="M1095" s="121"/>
      <c r="N1095" s="121"/>
    </row>
    <row r="1096" spans="11:14" x14ac:dyDescent="0.25">
      <c r="K1096" s="121"/>
      <c r="L1096" s="122"/>
      <c r="M1096" s="121"/>
      <c r="N1096" s="121"/>
    </row>
    <row r="1097" spans="11:14" x14ac:dyDescent="0.25">
      <c r="K1097" s="121"/>
      <c r="L1097" s="122"/>
      <c r="M1097" s="121"/>
      <c r="N1097" s="121"/>
    </row>
    <row r="1098" spans="11:14" x14ac:dyDescent="0.25">
      <c r="K1098" s="121"/>
      <c r="L1098" s="122"/>
      <c r="M1098" s="121"/>
      <c r="N1098" s="121"/>
    </row>
    <row r="1099" spans="11:14" x14ac:dyDescent="0.25">
      <c r="K1099" s="121"/>
      <c r="L1099" s="122"/>
      <c r="M1099" s="121"/>
      <c r="N1099" s="121"/>
    </row>
    <row r="1100" spans="11:14" x14ac:dyDescent="0.25">
      <c r="K1100" s="121"/>
      <c r="L1100" s="122"/>
      <c r="M1100" s="121"/>
      <c r="N1100" s="121"/>
    </row>
    <row r="1101" spans="11:14" x14ac:dyDescent="0.25">
      <c r="K1101" s="121"/>
      <c r="L1101" s="122"/>
      <c r="M1101" s="121"/>
      <c r="N1101" s="121"/>
    </row>
    <row r="1102" spans="11:14" x14ac:dyDescent="0.25">
      <c r="K1102" s="121"/>
      <c r="L1102" s="122"/>
      <c r="M1102" s="121"/>
      <c r="N1102" s="121"/>
    </row>
    <row r="1103" spans="11:14" x14ac:dyDescent="0.25">
      <c r="K1103" s="121"/>
      <c r="L1103" s="122"/>
      <c r="M1103" s="121"/>
      <c r="N1103" s="121"/>
    </row>
    <row r="1104" spans="11:14" x14ac:dyDescent="0.25">
      <c r="K1104" s="121"/>
      <c r="L1104" s="122"/>
      <c r="M1104" s="121"/>
      <c r="N1104" s="121"/>
    </row>
    <row r="1105" spans="11:14" x14ac:dyDescent="0.25">
      <c r="K1105" s="121"/>
      <c r="L1105" s="122"/>
      <c r="M1105" s="121"/>
      <c r="N1105" s="121"/>
    </row>
    <row r="1106" spans="11:14" x14ac:dyDescent="0.25">
      <c r="K1106" s="121"/>
      <c r="L1106" s="122"/>
      <c r="M1106" s="121"/>
      <c r="N1106" s="121"/>
    </row>
    <row r="1107" spans="11:14" x14ac:dyDescent="0.25">
      <c r="K1107" s="121"/>
      <c r="L1107" s="122"/>
      <c r="M1107" s="121"/>
      <c r="N1107" s="121"/>
    </row>
    <row r="1108" spans="11:14" x14ac:dyDescent="0.25">
      <c r="K1108" s="121"/>
      <c r="L1108" s="122"/>
      <c r="M1108" s="121"/>
      <c r="N1108" s="121"/>
    </row>
    <row r="1109" spans="11:14" x14ac:dyDescent="0.25">
      <c r="K1109" s="121"/>
      <c r="L1109" s="122"/>
      <c r="M1109" s="121"/>
      <c r="N1109" s="121"/>
    </row>
    <row r="1110" spans="11:14" x14ac:dyDescent="0.25">
      <c r="K1110" s="121"/>
      <c r="L1110" s="122"/>
      <c r="M1110" s="121"/>
      <c r="N1110" s="121"/>
    </row>
    <row r="1111" spans="11:14" x14ac:dyDescent="0.25">
      <c r="K1111" s="121"/>
      <c r="L1111" s="122"/>
      <c r="M1111" s="121"/>
      <c r="N1111" s="121"/>
    </row>
    <row r="1112" spans="11:14" x14ac:dyDescent="0.25">
      <c r="K1112" s="121"/>
      <c r="L1112" s="122"/>
      <c r="M1112" s="121"/>
      <c r="N1112" s="121"/>
    </row>
    <row r="1113" spans="11:14" x14ac:dyDescent="0.25">
      <c r="K1113" s="121"/>
      <c r="L1113" s="122"/>
      <c r="M1113" s="121"/>
      <c r="N1113" s="121"/>
    </row>
    <row r="1114" spans="11:14" x14ac:dyDescent="0.25">
      <c r="K1114" s="121"/>
      <c r="L1114" s="122"/>
      <c r="M1114" s="121"/>
      <c r="N1114" s="121"/>
    </row>
    <row r="1115" spans="11:14" x14ac:dyDescent="0.25">
      <c r="K1115" s="121"/>
      <c r="L1115" s="122"/>
      <c r="M1115" s="121"/>
      <c r="N1115" s="121"/>
    </row>
    <row r="1116" spans="11:14" x14ac:dyDescent="0.25">
      <c r="K1116" s="121"/>
      <c r="L1116" s="122"/>
      <c r="M1116" s="121"/>
      <c r="N1116" s="121"/>
    </row>
    <row r="1117" spans="11:14" x14ac:dyDescent="0.25">
      <c r="K1117" s="121"/>
      <c r="L1117" s="122"/>
      <c r="M1117" s="121"/>
      <c r="N1117" s="121"/>
    </row>
    <row r="1118" spans="11:14" x14ac:dyDescent="0.25">
      <c r="K1118" s="121"/>
      <c r="L1118" s="122"/>
      <c r="M1118" s="121"/>
      <c r="N1118" s="121"/>
    </row>
    <row r="1119" spans="11:14" x14ac:dyDescent="0.25">
      <c r="K1119" s="121"/>
      <c r="L1119" s="122"/>
      <c r="M1119" s="121"/>
      <c r="N1119" s="121"/>
    </row>
    <row r="1120" spans="11:14" x14ac:dyDescent="0.25">
      <c r="K1120" s="121"/>
      <c r="L1120" s="122"/>
      <c r="M1120" s="121"/>
      <c r="N1120" s="121"/>
    </row>
    <row r="1121" spans="11:14" x14ac:dyDescent="0.25">
      <c r="K1121" s="121"/>
      <c r="L1121" s="122"/>
      <c r="M1121" s="121"/>
      <c r="N1121" s="121"/>
    </row>
    <row r="1122" spans="11:14" x14ac:dyDescent="0.25">
      <c r="K1122" s="121"/>
      <c r="L1122" s="122"/>
      <c r="M1122" s="121"/>
      <c r="N1122" s="121"/>
    </row>
    <row r="1123" spans="11:14" x14ac:dyDescent="0.25">
      <c r="K1123" s="121"/>
      <c r="L1123" s="122"/>
      <c r="M1123" s="121"/>
      <c r="N1123" s="121"/>
    </row>
    <row r="1124" spans="11:14" x14ac:dyDescent="0.25">
      <c r="K1124" s="121"/>
      <c r="L1124" s="122"/>
      <c r="M1124" s="121"/>
      <c r="N1124" s="121"/>
    </row>
    <row r="1125" spans="11:14" x14ac:dyDescent="0.25">
      <c r="K1125" s="121"/>
      <c r="L1125" s="122"/>
      <c r="M1125" s="121"/>
      <c r="N1125" s="121"/>
    </row>
    <row r="1126" spans="11:14" x14ac:dyDescent="0.25">
      <c r="K1126" s="121"/>
      <c r="L1126" s="122"/>
      <c r="M1126" s="121"/>
      <c r="N1126" s="121"/>
    </row>
    <row r="1127" spans="11:14" x14ac:dyDescent="0.25">
      <c r="K1127" s="121"/>
      <c r="L1127" s="122"/>
      <c r="M1127" s="121"/>
      <c r="N1127" s="121"/>
    </row>
    <row r="1128" spans="11:14" x14ac:dyDescent="0.25">
      <c r="K1128" s="121"/>
      <c r="L1128" s="122"/>
      <c r="M1128" s="121"/>
      <c r="N1128" s="121"/>
    </row>
    <row r="1129" spans="11:14" x14ac:dyDescent="0.25">
      <c r="K1129" s="121"/>
      <c r="L1129" s="122"/>
      <c r="M1129" s="121"/>
      <c r="N1129" s="121"/>
    </row>
    <row r="1130" spans="11:14" x14ac:dyDescent="0.25">
      <c r="K1130" s="121"/>
      <c r="L1130" s="122"/>
      <c r="M1130" s="121"/>
      <c r="N1130" s="121"/>
    </row>
    <row r="1131" spans="11:14" x14ac:dyDescent="0.25">
      <c r="K1131" s="121"/>
      <c r="L1131" s="122"/>
      <c r="M1131" s="121"/>
      <c r="N1131" s="121"/>
    </row>
    <row r="1132" spans="11:14" x14ac:dyDescent="0.25">
      <c r="K1132" s="121"/>
      <c r="L1132" s="122"/>
      <c r="M1132" s="121"/>
      <c r="N1132" s="121"/>
    </row>
    <row r="1133" spans="11:14" x14ac:dyDescent="0.25">
      <c r="K1133" s="121"/>
      <c r="L1133" s="122"/>
      <c r="M1133" s="121"/>
      <c r="N1133" s="121"/>
    </row>
    <row r="1134" spans="11:14" x14ac:dyDescent="0.25">
      <c r="K1134" s="121"/>
      <c r="L1134" s="122"/>
      <c r="M1134" s="121"/>
      <c r="N1134" s="121"/>
    </row>
    <row r="1135" spans="11:14" x14ac:dyDescent="0.25">
      <c r="K1135" s="121"/>
      <c r="L1135" s="122"/>
      <c r="M1135" s="121"/>
      <c r="N1135" s="121"/>
    </row>
    <row r="1136" spans="11:14" x14ac:dyDescent="0.25">
      <c r="K1136" s="121"/>
      <c r="L1136" s="122"/>
      <c r="M1136" s="121"/>
      <c r="N1136" s="121"/>
    </row>
    <row r="1137" spans="11:14" x14ac:dyDescent="0.25">
      <c r="K1137" s="121"/>
      <c r="L1137" s="122"/>
      <c r="M1137" s="121"/>
      <c r="N1137" s="121"/>
    </row>
    <row r="1138" spans="11:14" x14ac:dyDescent="0.25">
      <c r="K1138" s="121"/>
      <c r="L1138" s="122"/>
      <c r="M1138" s="121"/>
      <c r="N1138" s="121"/>
    </row>
    <row r="1139" spans="11:14" x14ac:dyDescent="0.25">
      <c r="K1139" s="121"/>
      <c r="L1139" s="122"/>
      <c r="M1139" s="121"/>
      <c r="N1139" s="121"/>
    </row>
    <row r="1140" spans="11:14" x14ac:dyDescent="0.25">
      <c r="K1140" s="121"/>
      <c r="L1140" s="122"/>
      <c r="M1140" s="121"/>
      <c r="N1140" s="121"/>
    </row>
    <row r="1141" spans="11:14" x14ac:dyDescent="0.25">
      <c r="K1141" s="121"/>
      <c r="L1141" s="122"/>
      <c r="M1141" s="121"/>
      <c r="N1141" s="121"/>
    </row>
    <row r="1142" spans="11:14" x14ac:dyDescent="0.25">
      <c r="K1142" s="121"/>
      <c r="L1142" s="122"/>
      <c r="M1142" s="121"/>
      <c r="N1142" s="121"/>
    </row>
    <row r="1143" spans="11:14" x14ac:dyDescent="0.25">
      <c r="K1143" s="121"/>
      <c r="L1143" s="122"/>
      <c r="M1143" s="121"/>
      <c r="N1143" s="121"/>
    </row>
    <row r="1144" spans="11:14" x14ac:dyDescent="0.25">
      <c r="K1144" s="121"/>
      <c r="L1144" s="122"/>
      <c r="M1144" s="121"/>
      <c r="N1144" s="121"/>
    </row>
    <row r="1145" spans="11:14" x14ac:dyDescent="0.25">
      <c r="K1145" s="121"/>
      <c r="L1145" s="122"/>
      <c r="M1145" s="121"/>
      <c r="N1145" s="121"/>
    </row>
    <row r="1146" spans="11:14" x14ac:dyDescent="0.25">
      <c r="K1146" s="121"/>
      <c r="L1146" s="122"/>
      <c r="M1146" s="121"/>
      <c r="N1146" s="121"/>
    </row>
    <row r="1147" spans="11:14" x14ac:dyDescent="0.25">
      <c r="K1147" s="121"/>
      <c r="L1147" s="122"/>
      <c r="M1147" s="121"/>
      <c r="N1147" s="121"/>
    </row>
    <row r="1148" spans="11:14" x14ac:dyDescent="0.25">
      <c r="K1148" s="121"/>
      <c r="L1148" s="122"/>
      <c r="M1148" s="121"/>
      <c r="N1148" s="121"/>
    </row>
    <row r="1149" spans="11:14" x14ac:dyDescent="0.25">
      <c r="K1149" s="121"/>
      <c r="L1149" s="122"/>
      <c r="M1149" s="121"/>
      <c r="N1149" s="121"/>
    </row>
    <row r="1150" spans="11:14" x14ac:dyDescent="0.25">
      <c r="K1150" s="121"/>
      <c r="L1150" s="122"/>
      <c r="M1150" s="121"/>
      <c r="N1150" s="121"/>
    </row>
    <row r="1151" spans="11:14" x14ac:dyDescent="0.25">
      <c r="K1151" s="121"/>
      <c r="L1151" s="122"/>
      <c r="M1151" s="121"/>
      <c r="N1151" s="121"/>
    </row>
    <row r="1152" spans="11:14" x14ac:dyDescent="0.25">
      <c r="K1152" s="121"/>
      <c r="L1152" s="122"/>
      <c r="M1152" s="121"/>
      <c r="N1152" s="121"/>
    </row>
    <row r="1153" spans="11:14" x14ac:dyDescent="0.25">
      <c r="K1153" s="121"/>
      <c r="L1153" s="122"/>
      <c r="M1153" s="121"/>
      <c r="N1153" s="121"/>
    </row>
    <row r="1154" spans="11:14" x14ac:dyDescent="0.25">
      <c r="K1154" s="121"/>
      <c r="L1154" s="122"/>
      <c r="M1154" s="121"/>
      <c r="N1154" s="121"/>
    </row>
    <row r="1155" spans="11:14" x14ac:dyDescent="0.25">
      <c r="K1155" s="121"/>
      <c r="L1155" s="122"/>
      <c r="M1155" s="121"/>
      <c r="N1155" s="121"/>
    </row>
    <row r="1156" spans="11:14" x14ac:dyDescent="0.25">
      <c r="K1156" s="121"/>
      <c r="L1156" s="122"/>
      <c r="M1156" s="121"/>
      <c r="N1156" s="121"/>
    </row>
    <row r="1157" spans="11:14" x14ac:dyDescent="0.25">
      <c r="K1157" s="121"/>
      <c r="L1157" s="122"/>
      <c r="M1157" s="121"/>
      <c r="N1157" s="121"/>
    </row>
    <row r="1158" spans="11:14" x14ac:dyDescent="0.25">
      <c r="K1158" s="121"/>
      <c r="L1158" s="122"/>
      <c r="M1158" s="121"/>
      <c r="N1158" s="121"/>
    </row>
    <row r="1159" spans="11:14" x14ac:dyDescent="0.25">
      <c r="K1159" s="121"/>
      <c r="L1159" s="122"/>
      <c r="M1159" s="121"/>
      <c r="N1159" s="121"/>
    </row>
    <row r="1160" spans="11:14" x14ac:dyDescent="0.25">
      <c r="K1160" s="121"/>
      <c r="L1160" s="122"/>
      <c r="M1160" s="121"/>
      <c r="N1160" s="121"/>
    </row>
    <row r="1161" spans="11:14" x14ac:dyDescent="0.25">
      <c r="K1161" s="121"/>
      <c r="L1161" s="122"/>
      <c r="M1161" s="121"/>
      <c r="N1161" s="121"/>
    </row>
    <row r="1162" spans="11:14" x14ac:dyDescent="0.25">
      <c r="K1162" s="121"/>
      <c r="L1162" s="122"/>
      <c r="M1162" s="121"/>
      <c r="N1162" s="121"/>
    </row>
    <row r="1163" spans="11:14" x14ac:dyDescent="0.25">
      <c r="K1163" s="121"/>
      <c r="L1163" s="122"/>
      <c r="M1163" s="121"/>
      <c r="N1163" s="121"/>
    </row>
    <row r="1164" spans="11:14" x14ac:dyDescent="0.25">
      <c r="K1164" s="121"/>
      <c r="L1164" s="122"/>
      <c r="M1164" s="121"/>
      <c r="N1164" s="121"/>
    </row>
    <row r="1165" spans="11:14" x14ac:dyDescent="0.25">
      <c r="K1165" s="121"/>
      <c r="L1165" s="122"/>
      <c r="M1165" s="121"/>
      <c r="N1165" s="121"/>
    </row>
    <row r="1166" spans="11:14" x14ac:dyDescent="0.25">
      <c r="K1166" s="121"/>
      <c r="L1166" s="122"/>
      <c r="M1166" s="121"/>
      <c r="N1166" s="121"/>
    </row>
    <row r="1167" spans="11:14" x14ac:dyDescent="0.25">
      <c r="K1167" s="121"/>
      <c r="L1167" s="122"/>
      <c r="M1167" s="121"/>
      <c r="N1167" s="121"/>
    </row>
    <row r="1168" spans="11:14" x14ac:dyDescent="0.25">
      <c r="K1168" s="121"/>
      <c r="L1168" s="122"/>
      <c r="M1168" s="121"/>
      <c r="N1168" s="121"/>
    </row>
    <row r="1169" spans="11:14" x14ac:dyDescent="0.25">
      <c r="K1169" s="121"/>
      <c r="L1169" s="122"/>
      <c r="M1169" s="121"/>
      <c r="N1169" s="121"/>
    </row>
    <row r="1170" spans="11:14" x14ac:dyDescent="0.25">
      <c r="K1170" s="121"/>
      <c r="L1170" s="122"/>
      <c r="M1170" s="121"/>
      <c r="N1170" s="121"/>
    </row>
    <row r="1171" spans="11:14" x14ac:dyDescent="0.25">
      <c r="K1171" s="121"/>
      <c r="L1171" s="122"/>
      <c r="M1171" s="121"/>
      <c r="N1171" s="121"/>
    </row>
    <row r="1172" spans="11:14" x14ac:dyDescent="0.25">
      <c r="K1172" s="121"/>
      <c r="L1172" s="122"/>
      <c r="M1172" s="121"/>
      <c r="N1172" s="121"/>
    </row>
    <row r="1173" spans="11:14" x14ac:dyDescent="0.25">
      <c r="K1173" s="121"/>
      <c r="L1173" s="122"/>
      <c r="M1173" s="121"/>
      <c r="N1173" s="121"/>
    </row>
    <row r="1174" spans="11:14" x14ac:dyDescent="0.25">
      <c r="K1174" s="121"/>
      <c r="L1174" s="122"/>
      <c r="M1174" s="121"/>
      <c r="N1174" s="121"/>
    </row>
    <row r="1175" spans="11:14" x14ac:dyDescent="0.25">
      <c r="K1175" s="121"/>
      <c r="L1175" s="122"/>
      <c r="M1175" s="121"/>
      <c r="N1175" s="121"/>
    </row>
    <row r="1176" spans="11:14" x14ac:dyDescent="0.25">
      <c r="K1176" s="121"/>
      <c r="L1176" s="122"/>
      <c r="M1176" s="121"/>
      <c r="N1176" s="121"/>
    </row>
    <row r="1177" spans="11:14" x14ac:dyDescent="0.25">
      <c r="K1177" s="121"/>
      <c r="L1177" s="122"/>
      <c r="M1177" s="121"/>
      <c r="N1177" s="121"/>
    </row>
    <row r="1178" spans="11:14" x14ac:dyDescent="0.25">
      <c r="K1178" s="121"/>
      <c r="L1178" s="122"/>
      <c r="M1178" s="121"/>
      <c r="N1178" s="121"/>
    </row>
    <row r="1179" spans="11:14" x14ac:dyDescent="0.25">
      <c r="K1179" s="121"/>
      <c r="L1179" s="122"/>
      <c r="M1179" s="121"/>
      <c r="N1179" s="121"/>
    </row>
    <row r="1180" spans="11:14" x14ac:dyDescent="0.25">
      <c r="K1180" s="121"/>
      <c r="L1180" s="122"/>
      <c r="M1180" s="121"/>
      <c r="N1180" s="121"/>
    </row>
    <row r="1181" spans="11:14" x14ac:dyDescent="0.25">
      <c r="K1181" s="121"/>
      <c r="L1181" s="122"/>
      <c r="M1181" s="121"/>
      <c r="N1181" s="121"/>
    </row>
    <row r="1182" spans="11:14" x14ac:dyDescent="0.25">
      <c r="K1182" s="121"/>
      <c r="L1182" s="122"/>
      <c r="M1182" s="121"/>
      <c r="N1182" s="121"/>
    </row>
    <row r="1183" spans="11:14" x14ac:dyDescent="0.25">
      <c r="K1183" s="121"/>
      <c r="L1183" s="122"/>
      <c r="M1183" s="121"/>
      <c r="N1183" s="121"/>
    </row>
    <row r="1184" spans="11:14" x14ac:dyDescent="0.25">
      <c r="K1184" s="121"/>
      <c r="L1184" s="122"/>
      <c r="M1184" s="121"/>
      <c r="N1184" s="121"/>
    </row>
    <row r="1185" spans="11:14" x14ac:dyDescent="0.25">
      <c r="K1185" s="121"/>
      <c r="L1185" s="122"/>
      <c r="M1185" s="121"/>
      <c r="N1185" s="121"/>
    </row>
    <row r="1186" spans="11:14" x14ac:dyDescent="0.25">
      <c r="K1186" s="121"/>
      <c r="L1186" s="122"/>
      <c r="M1186" s="121"/>
      <c r="N1186" s="121"/>
    </row>
    <row r="1187" spans="11:14" x14ac:dyDescent="0.25">
      <c r="K1187" s="121"/>
      <c r="L1187" s="122"/>
      <c r="M1187" s="121"/>
      <c r="N1187" s="121"/>
    </row>
    <row r="1188" spans="11:14" x14ac:dyDescent="0.25">
      <c r="K1188" s="121"/>
      <c r="L1188" s="122"/>
      <c r="M1188" s="121"/>
      <c r="N1188" s="121"/>
    </row>
    <row r="1189" spans="11:14" x14ac:dyDescent="0.25">
      <c r="K1189" s="121"/>
      <c r="L1189" s="122"/>
      <c r="M1189" s="121"/>
      <c r="N1189" s="121"/>
    </row>
    <row r="1190" spans="11:14" x14ac:dyDescent="0.25">
      <c r="K1190" s="121"/>
      <c r="L1190" s="122"/>
      <c r="M1190" s="121"/>
      <c r="N1190" s="121"/>
    </row>
    <row r="1191" spans="11:14" x14ac:dyDescent="0.25">
      <c r="K1191" s="121"/>
      <c r="L1191" s="122"/>
      <c r="M1191" s="121"/>
      <c r="N1191" s="121"/>
    </row>
    <row r="1192" spans="11:14" x14ac:dyDescent="0.25">
      <c r="K1192" s="121"/>
      <c r="L1192" s="122"/>
      <c r="M1192" s="121"/>
      <c r="N1192" s="121"/>
    </row>
    <row r="1193" spans="11:14" x14ac:dyDescent="0.25">
      <c r="K1193" s="121"/>
      <c r="L1193" s="122"/>
      <c r="M1193" s="121"/>
      <c r="N1193" s="121"/>
    </row>
    <row r="1194" spans="11:14" x14ac:dyDescent="0.25">
      <c r="K1194" s="121"/>
      <c r="L1194" s="122"/>
      <c r="M1194" s="121"/>
      <c r="N1194" s="121"/>
    </row>
    <row r="1195" spans="11:14" x14ac:dyDescent="0.25">
      <c r="K1195" s="121"/>
      <c r="L1195" s="122"/>
      <c r="M1195" s="121"/>
      <c r="N1195" s="121"/>
    </row>
    <row r="1196" spans="11:14" x14ac:dyDescent="0.25">
      <c r="K1196" s="121"/>
      <c r="L1196" s="122"/>
      <c r="M1196" s="121"/>
      <c r="N1196" s="121"/>
    </row>
    <row r="1197" spans="11:14" x14ac:dyDescent="0.25">
      <c r="K1197" s="121"/>
      <c r="L1197" s="122"/>
      <c r="M1197" s="121"/>
      <c r="N1197" s="121"/>
    </row>
    <row r="1198" spans="11:14" x14ac:dyDescent="0.25">
      <c r="K1198" s="121"/>
      <c r="L1198" s="122"/>
      <c r="M1198" s="121"/>
      <c r="N1198" s="121"/>
    </row>
    <row r="1199" spans="11:14" x14ac:dyDescent="0.25">
      <c r="K1199" s="121"/>
      <c r="L1199" s="122"/>
      <c r="M1199" s="121"/>
      <c r="N1199" s="121"/>
    </row>
    <row r="1200" spans="11:14" x14ac:dyDescent="0.25">
      <c r="K1200" s="121"/>
      <c r="L1200" s="122"/>
      <c r="M1200" s="121"/>
      <c r="N1200" s="121"/>
    </row>
    <row r="1201" spans="11:14" x14ac:dyDescent="0.25">
      <c r="K1201" s="121"/>
      <c r="L1201" s="122"/>
      <c r="M1201" s="121"/>
      <c r="N1201" s="121"/>
    </row>
    <row r="1202" spans="11:14" x14ac:dyDescent="0.25">
      <c r="K1202" s="121"/>
      <c r="L1202" s="122"/>
      <c r="M1202" s="121"/>
      <c r="N1202" s="121"/>
    </row>
    <row r="1203" spans="11:14" x14ac:dyDescent="0.25">
      <c r="K1203" s="121"/>
      <c r="L1203" s="122"/>
      <c r="M1203" s="121"/>
      <c r="N1203" s="121"/>
    </row>
    <row r="1204" spans="11:14" x14ac:dyDescent="0.25">
      <c r="K1204" s="121"/>
      <c r="L1204" s="122"/>
      <c r="M1204" s="121"/>
      <c r="N1204" s="121"/>
    </row>
    <row r="1205" spans="11:14" x14ac:dyDescent="0.25">
      <c r="K1205" s="121"/>
      <c r="L1205" s="122"/>
      <c r="M1205" s="121"/>
      <c r="N1205" s="121"/>
    </row>
    <row r="1206" spans="11:14" x14ac:dyDescent="0.25">
      <c r="K1206" s="121"/>
      <c r="L1206" s="122"/>
      <c r="M1206" s="121"/>
      <c r="N1206" s="121"/>
    </row>
    <row r="1207" spans="11:14" x14ac:dyDescent="0.25">
      <c r="K1207" s="121"/>
      <c r="L1207" s="122"/>
      <c r="M1207" s="121"/>
      <c r="N1207" s="121"/>
    </row>
    <row r="1208" spans="11:14" x14ac:dyDescent="0.25">
      <c r="K1208" s="121"/>
      <c r="L1208" s="122"/>
      <c r="M1208" s="121"/>
      <c r="N1208" s="121"/>
    </row>
    <row r="1209" spans="11:14" x14ac:dyDescent="0.25">
      <c r="K1209" s="121"/>
      <c r="L1209" s="122"/>
      <c r="M1209" s="121"/>
      <c r="N1209" s="121"/>
    </row>
    <row r="1210" spans="11:14" x14ac:dyDescent="0.25">
      <c r="K1210" s="121"/>
      <c r="L1210" s="122"/>
      <c r="M1210" s="121"/>
      <c r="N1210" s="121"/>
    </row>
    <row r="1211" spans="11:14" x14ac:dyDescent="0.25">
      <c r="K1211" s="121"/>
      <c r="L1211" s="122"/>
      <c r="M1211" s="121"/>
      <c r="N1211" s="121"/>
    </row>
    <row r="1212" spans="11:14" x14ac:dyDescent="0.25">
      <c r="K1212" s="121"/>
      <c r="L1212" s="122"/>
      <c r="M1212" s="121"/>
      <c r="N1212" s="121"/>
    </row>
    <row r="1213" spans="11:14" x14ac:dyDescent="0.25">
      <c r="K1213" s="121"/>
      <c r="L1213" s="122"/>
      <c r="M1213" s="121"/>
      <c r="N1213" s="121"/>
    </row>
    <row r="1214" spans="11:14" x14ac:dyDescent="0.25">
      <c r="K1214" s="121"/>
      <c r="L1214" s="122"/>
      <c r="M1214" s="121"/>
      <c r="N1214" s="121"/>
    </row>
    <row r="1215" spans="11:14" x14ac:dyDescent="0.25">
      <c r="K1215" s="121"/>
      <c r="L1215" s="122"/>
      <c r="M1215" s="121"/>
      <c r="N1215" s="121"/>
    </row>
    <row r="1216" spans="11:14" x14ac:dyDescent="0.25">
      <c r="K1216" s="121"/>
      <c r="L1216" s="122"/>
      <c r="M1216" s="121"/>
      <c r="N1216" s="121"/>
    </row>
    <row r="1217" spans="11:14" x14ac:dyDescent="0.25">
      <c r="K1217" s="121"/>
      <c r="L1217" s="122"/>
      <c r="M1217" s="121"/>
      <c r="N1217" s="121"/>
    </row>
    <row r="1218" spans="11:14" x14ac:dyDescent="0.25">
      <c r="K1218" s="121"/>
      <c r="L1218" s="122"/>
      <c r="M1218" s="121"/>
      <c r="N1218" s="121"/>
    </row>
    <row r="1219" spans="11:14" x14ac:dyDescent="0.25">
      <c r="K1219" s="121"/>
      <c r="L1219" s="122"/>
      <c r="M1219" s="121"/>
      <c r="N1219" s="121"/>
    </row>
    <row r="1220" spans="11:14" x14ac:dyDescent="0.25">
      <c r="K1220" s="121"/>
      <c r="L1220" s="122"/>
      <c r="M1220" s="121"/>
      <c r="N1220" s="121"/>
    </row>
    <row r="1221" spans="11:14" x14ac:dyDescent="0.25">
      <c r="K1221" s="121"/>
      <c r="L1221" s="122"/>
      <c r="M1221" s="121"/>
      <c r="N1221" s="121"/>
    </row>
    <row r="1222" spans="11:14" x14ac:dyDescent="0.25">
      <c r="K1222" s="121"/>
      <c r="L1222" s="122"/>
      <c r="M1222" s="121"/>
      <c r="N1222" s="121"/>
    </row>
    <row r="1223" spans="11:14" x14ac:dyDescent="0.25">
      <c r="K1223" s="121"/>
      <c r="L1223" s="122"/>
      <c r="M1223" s="121"/>
      <c r="N1223" s="121"/>
    </row>
    <row r="1224" spans="11:14" x14ac:dyDescent="0.25">
      <c r="K1224" s="121"/>
      <c r="L1224" s="122"/>
      <c r="M1224" s="121"/>
      <c r="N1224" s="121"/>
    </row>
    <row r="1225" spans="11:14" x14ac:dyDescent="0.25">
      <c r="K1225" s="121"/>
      <c r="L1225" s="122"/>
      <c r="M1225" s="121"/>
      <c r="N1225" s="121"/>
    </row>
    <row r="1226" spans="11:14" x14ac:dyDescent="0.25">
      <c r="K1226" s="121"/>
      <c r="L1226" s="122"/>
      <c r="M1226" s="121"/>
      <c r="N1226" s="121"/>
    </row>
    <row r="1227" spans="11:14" x14ac:dyDescent="0.25">
      <c r="K1227" s="121"/>
      <c r="L1227" s="122"/>
      <c r="M1227" s="121"/>
      <c r="N1227" s="121"/>
    </row>
    <row r="1228" spans="11:14" x14ac:dyDescent="0.25">
      <c r="K1228" s="121"/>
      <c r="L1228" s="122"/>
      <c r="M1228" s="121"/>
      <c r="N1228" s="121"/>
    </row>
    <row r="1229" spans="11:14" x14ac:dyDescent="0.25">
      <c r="K1229" s="121"/>
      <c r="L1229" s="122"/>
      <c r="M1229" s="121"/>
      <c r="N1229" s="121"/>
    </row>
    <row r="1230" spans="11:14" x14ac:dyDescent="0.25">
      <c r="K1230" s="121"/>
      <c r="L1230" s="122"/>
      <c r="M1230" s="121"/>
      <c r="N1230" s="121"/>
    </row>
    <row r="1231" spans="11:14" x14ac:dyDescent="0.25">
      <c r="K1231" s="121"/>
      <c r="L1231" s="122"/>
      <c r="M1231" s="121"/>
      <c r="N1231" s="121"/>
    </row>
    <row r="1232" spans="11:14" x14ac:dyDescent="0.25">
      <c r="K1232" s="121"/>
      <c r="L1232" s="122"/>
      <c r="M1232" s="121"/>
      <c r="N1232" s="121"/>
    </row>
    <row r="1233" spans="11:14" x14ac:dyDescent="0.25">
      <c r="K1233" s="121"/>
      <c r="L1233" s="122"/>
      <c r="M1233" s="121"/>
      <c r="N1233" s="121"/>
    </row>
    <row r="1234" spans="11:14" x14ac:dyDescent="0.25">
      <c r="K1234" s="121"/>
      <c r="L1234" s="122"/>
      <c r="M1234" s="121"/>
      <c r="N1234" s="121"/>
    </row>
    <row r="1235" spans="11:14" x14ac:dyDescent="0.25">
      <c r="K1235" s="121"/>
      <c r="L1235" s="122"/>
      <c r="M1235" s="121"/>
      <c r="N1235" s="121"/>
    </row>
    <row r="1236" spans="11:14" x14ac:dyDescent="0.25">
      <c r="K1236" s="121"/>
      <c r="L1236" s="122"/>
      <c r="M1236" s="121"/>
      <c r="N1236" s="121"/>
    </row>
    <row r="1237" spans="11:14" x14ac:dyDescent="0.25">
      <c r="K1237" s="121"/>
      <c r="L1237" s="122"/>
      <c r="M1237" s="121"/>
      <c r="N1237" s="121"/>
    </row>
    <row r="1238" spans="11:14" x14ac:dyDescent="0.25">
      <c r="K1238" s="121"/>
      <c r="L1238" s="122"/>
      <c r="M1238" s="121"/>
      <c r="N1238" s="121"/>
    </row>
    <row r="1239" spans="11:14" x14ac:dyDescent="0.25">
      <c r="K1239" s="121"/>
      <c r="L1239" s="122"/>
      <c r="M1239" s="121"/>
      <c r="N1239" s="121"/>
    </row>
    <row r="1240" spans="11:14" x14ac:dyDescent="0.25">
      <c r="K1240" s="121"/>
      <c r="L1240" s="122"/>
      <c r="M1240" s="121"/>
      <c r="N1240" s="121"/>
    </row>
    <row r="1241" spans="11:14" x14ac:dyDescent="0.25">
      <c r="K1241" s="121"/>
      <c r="L1241" s="122"/>
      <c r="M1241" s="121"/>
      <c r="N1241" s="121"/>
    </row>
    <row r="1242" spans="11:14" x14ac:dyDescent="0.25">
      <c r="K1242" s="121"/>
      <c r="L1242" s="122"/>
      <c r="M1242" s="121"/>
      <c r="N1242" s="121"/>
    </row>
    <row r="1243" spans="11:14" x14ac:dyDescent="0.25">
      <c r="K1243" s="121"/>
      <c r="L1243" s="122"/>
      <c r="M1243" s="121"/>
      <c r="N1243" s="121"/>
    </row>
    <row r="1244" spans="11:14" x14ac:dyDescent="0.25">
      <c r="K1244" s="121"/>
      <c r="L1244" s="122"/>
      <c r="M1244" s="121"/>
      <c r="N1244" s="121"/>
    </row>
    <row r="1245" spans="11:14" x14ac:dyDescent="0.25">
      <c r="K1245" s="121"/>
      <c r="L1245" s="122"/>
      <c r="M1245" s="121"/>
      <c r="N1245" s="121"/>
    </row>
    <row r="1246" spans="11:14" x14ac:dyDescent="0.25">
      <c r="K1246" s="121"/>
      <c r="L1246" s="122"/>
      <c r="M1246" s="121"/>
      <c r="N1246" s="121"/>
    </row>
    <row r="1247" spans="11:14" x14ac:dyDescent="0.25">
      <c r="K1247" s="121"/>
      <c r="L1247" s="122"/>
      <c r="M1247" s="121"/>
      <c r="N1247" s="121"/>
    </row>
    <row r="1248" spans="11:14" x14ac:dyDescent="0.25">
      <c r="K1248" s="121"/>
      <c r="L1248" s="122"/>
      <c r="M1248" s="121"/>
      <c r="N1248" s="121"/>
    </row>
    <row r="1249" spans="11:14" x14ac:dyDescent="0.25">
      <c r="K1249" s="121"/>
      <c r="L1249" s="122"/>
      <c r="M1249" s="121"/>
      <c r="N1249" s="121"/>
    </row>
    <row r="1250" spans="11:14" x14ac:dyDescent="0.25">
      <c r="K1250" s="121"/>
      <c r="L1250" s="122"/>
      <c r="M1250" s="121"/>
      <c r="N1250" s="121"/>
    </row>
    <row r="1251" spans="11:14" x14ac:dyDescent="0.25">
      <c r="K1251" s="121"/>
      <c r="L1251" s="122"/>
      <c r="M1251" s="121"/>
      <c r="N1251" s="121"/>
    </row>
    <row r="1252" spans="11:14" x14ac:dyDescent="0.25">
      <c r="K1252" s="121"/>
      <c r="L1252" s="122"/>
      <c r="M1252" s="121"/>
      <c r="N1252" s="121"/>
    </row>
    <row r="1253" spans="11:14" x14ac:dyDescent="0.25">
      <c r="K1253" s="121"/>
      <c r="L1253" s="122"/>
      <c r="M1253" s="121"/>
      <c r="N1253" s="121"/>
    </row>
    <row r="1254" spans="11:14" x14ac:dyDescent="0.25">
      <c r="K1254" s="121"/>
      <c r="L1254" s="122"/>
      <c r="M1254" s="121"/>
      <c r="N1254" s="121"/>
    </row>
    <row r="1255" spans="11:14" x14ac:dyDescent="0.25">
      <c r="K1255" s="121"/>
      <c r="L1255" s="122"/>
      <c r="M1255" s="121"/>
      <c r="N1255" s="121"/>
    </row>
    <row r="1256" spans="11:14" x14ac:dyDescent="0.25">
      <c r="K1256" s="121"/>
      <c r="L1256" s="122"/>
      <c r="M1256" s="121"/>
      <c r="N1256" s="121"/>
    </row>
    <row r="1257" spans="11:14" x14ac:dyDescent="0.25">
      <c r="K1257" s="121"/>
      <c r="L1257" s="122"/>
      <c r="M1257" s="121"/>
      <c r="N1257" s="121"/>
    </row>
    <row r="1258" spans="11:14" x14ac:dyDescent="0.25">
      <c r="K1258" s="121"/>
      <c r="L1258" s="122"/>
      <c r="M1258" s="121"/>
      <c r="N1258" s="121"/>
    </row>
    <row r="1259" spans="11:14" x14ac:dyDescent="0.25">
      <c r="K1259" s="121"/>
      <c r="L1259" s="122"/>
      <c r="M1259" s="121"/>
      <c r="N1259" s="121"/>
    </row>
    <row r="1260" spans="11:14" x14ac:dyDescent="0.25">
      <c r="K1260" s="121"/>
      <c r="L1260" s="122"/>
      <c r="M1260" s="121"/>
      <c r="N1260" s="121"/>
    </row>
    <row r="1261" spans="11:14" x14ac:dyDescent="0.25">
      <c r="K1261" s="121"/>
      <c r="L1261" s="122"/>
      <c r="M1261" s="121"/>
      <c r="N1261" s="121"/>
    </row>
    <row r="1262" spans="11:14" x14ac:dyDescent="0.25">
      <c r="K1262" s="121"/>
      <c r="L1262" s="122"/>
      <c r="M1262" s="121"/>
      <c r="N1262" s="121"/>
    </row>
    <row r="1263" spans="11:14" x14ac:dyDescent="0.25">
      <c r="K1263" s="121"/>
      <c r="L1263" s="122"/>
      <c r="M1263" s="121"/>
      <c r="N1263" s="121"/>
    </row>
    <row r="1264" spans="11:14" x14ac:dyDescent="0.25">
      <c r="K1264" s="121"/>
      <c r="L1264" s="122"/>
      <c r="M1264" s="121"/>
      <c r="N1264" s="121"/>
    </row>
    <row r="1265" spans="11:14" x14ac:dyDescent="0.25">
      <c r="K1265" s="121"/>
      <c r="L1265" s="122"/>
      <c r="M1265" s="121"/>
      <c r="N1265" s="121"/>
    </row>
    <row r="1266" spans="11:14" x14ac:dyDescent="0.25">
      <c r="K1266" s="121"/>
      <c r="L1266" s="122"/>
      <c r="M1266" s="121"/>
      <c r="N1266" s="121"/>
    </row>
    <row r="1267" spans="11:14" x14ac:dyDescent="0.25">
      <c r="K1267" s="121"/>
      <c r="L1267" s="122"/>
      <c r="M1267" s="121"/>
      <c r="N1267" s="121"/>
    </row>
    <row r="1268" spans="11:14" x14ac:dyDescent="0.25">
      <c r="K1268" s="121"/>
      <c r="L1268" s="122"/>
      <c r="M1268" s="121"/>
      <c r="N1268" s="121"/>
    </row>
    <row r="1269" spans="11:14" x14ac:dyDescent="0.25">
      <c r="K1269" s="121"/>
      <c r="L1269" s="122"/>
      <c r="M1269" s="121"/>
      <c r="N1269" s="121"/>
    </row>
    <row r="1270" spans="11:14" x14ac:dyDescent="0.25">
      <c r="K1270" s="121"/>
      <c r="L1270" s="122"/>
      <c r="M1270" s="121"/>
      <c r="N1270" s="121"/>
    </row>
    <row r="1271" spans="11:14" x14ac:dyDescent="0.25">
      <c r="K1271" s="121"/>
      <c r="L1271" s="122"/>
      <c r="M1271" s="121"/>
      <c r="N1271" s="121"/>
    </row>
    <row r="1272" spans="11:14" x14ac:dyDescent="0.25">
      <c r="K1272" s="121"/>
      <c r="L1272" s="122"/>
      <c r="M1272" s="121"/>
      <c r="N1272" s="121"/>
    </row>
    <row r="1273" spans="11:14" x14ac:dyDescent="0.25">
      <c r="K1273" s="121"/>
      <c r="L1273" s="122"/>
      <c r="M1273" s="121"/>
      <c r="N1273" s="121"/>
    </row>
    <row r="1274" spans="11:14" x14ac:dyDescent="0.25">
      <c r="K1274" s="121"/>
      <c r="L1274" s="122"/>
      <c r="M1274" s="121"/>
      <c r="N1274" s="121"/>
    </row>
    <row r="1275" spans="11:14" x14ac:dyDescent="0.25">
      <c r="K1275" s="121"/>
      <c r="L1275" s="122"/>
      <c r="M1275" s="121"/>
      <c r="N1275" s="121"/>
    </row>
    <row r="1276" spans="11:14" x14ac:dyDescent="0.25">
      <c r="K1276" s="121"/>
      <c r="L1276" s="122"/>
      <c r="M1276" s="121"/>
      <c r="N1276" s="121"/>
    </row>
    <row r="1277" spans="11:14" x14ac:dyDescent="0.25">
      <c r="K1277" s="121"/>
      <c r="L1277" s="122"/>
      <c r="M1277" s="121"/>
      <c r="N1277" s="121"/>
    </row>
    <row r="1278" spans="11:14" x14ac:dyDescent="0.25">
      <c r="K1278" s="121"/>
      <c r="L1278" s="122"/>
      <c r="M1278" s="121"/>
      <c r="N1278" s="121"/>
    </row>
    <row r="1279" spans="11:14" x14ac:dyDescent="0.25">
      <c r="K1279" s="121"/>
      <c r="L1279" s="122"/>
      <c r="M1279" s="121"/>
      <c r="N1279" s="121"/>
    </row>
    <row r="1280" spans="11:14" x14ac:dyDescent="0.25">
      <c r="K1280" s="121"/>
      <c r="L1280" s="122"/>
      <c r="M1280" s="121"/>
      <c r="N1280" s="121"/>
    </row>
    <row r="1281" spans="11:14" x14ac:dyDescent="0.25">
      <c r="K1281" s="121"/>
      <c r="L1281" s="122"/>
      <c r="M1281" s="121"/>
      <c r="N1281" s="121"/>
    </row>
    <row r="1282" spans="11:14" x14ac:dyDescent="0.25">
      <c r="K1282" s="121"/>
      <c r="L1282" s="122"/>
      <c r="M1282" s="121"/>
      <c r="N1282" s="121"/>
    </row>
    <row r="1283" spans="11:14" x14ac:dyDescent="0.25">
      <c r="K1283" s="121"/>
      <c r="L1283" s="122"/>
      <c r="M1283" s="121"/>
      <c r="N1283" s="121"/>
    </row>
    <row r="1284" spans="11:14" x14ac:dyDescent="0.25">
      <c r="K1284" s="121"/>
      <c r="L1284" s="122"/>
      <c r="M1284" s="121"/>
      <c r="N1284" s="121"/>
    </row>
    <row r="1285" spans="11:14" x14ac:dyDescent="0.25">
      <c r="K1285" s="121"/>
      <c r="L1285" s="122"/>
      <c r="M1285" s="121"/>
      <c r="N1285" s="121"/>
    </row>
    <row r="1286" spans="11:14" x14ac:dyDescent="0.25">
      <c r="K1286" s="121"/>
      <c r="L1286" s="122"/>
      <c r="M1286" s="121"/>
      <c r="N1286" s="121"/>
    </row>
    <row r="1287" spans="11:14" x14ac:dyDescent="0.25">
      <c r="K1287" s="121"/>
      <c r="L1287" s="122"/>
      <c r="M1287" s="121"/>
      <c r="N1287" s="121"/>
    </row>
    <row r="1288" spans="11:14" x14ac:dyDescent="0.25">
      <c r="K1288" s="121"/>
      <c r="L1288" s="122"/>
      <c r="M1288" s="121"/>
      <c r="N1288" s="121"/>
    </row>
    <row r="1289" spans="11:14" x14ac:dyDescent="0.25">
      <c r="K1289" s="121"/>
      <c r="L1289" s="122"/>
      <c r="M1289" s="121"/>
      <c r="N1289" s="121"/>
    </row>
    <row r="1290" spans="11:14" x14ac:dyDescent="0.25">
      <c r="K1290" s="121"/>
      <c r="L1290" s="122"/>
      <c r="M1290" s="121"/>
      <c r="N1290" s="121"/>
    </row>
    <row r="1291" spans="11:14" x14ac:dyDescent="0.25">
      <c r="K1291" s="121"/>
      <c r="L1291" s="122"/>
      <c r="M1291" s="121"/>
      <c r="N1291" s="121"/>
    </row>
    <row r="1292" spans="11:14" x14ac:dyDescent="0.25">
      <c r="K1292" s="121"/>
      <c r="L1292" s="122"/>
      <c r="M1292" s="121"/>
      <c r="N1292" s="121"/>
    </row>
    <row r="1293" spans="11:14" x14ac:dyDescent="0.25">
      <c r="K1293" s="121"/>
      <c r="L1293" s="122"/>
      <c r="M1293" s="121"/>
      <c r="N1293" s="121"/>
    </row>
    <row r="1294" spans="11:14" x14ac:dyDescent="0.25">
      <c r="K1294" s="121"/>
      <c r="L1294" s="122"/>
      <c r="M1294" s="121"/>
      <c r="N1294" s="121"/>
    </row>
    <row r="1295" spans="11:14" x14ac:dyDescent="0.25">
      <c r="K1295" s="121"/>
      <c r="L1295" s="122"/>
      <c r="M1295" s="121"/>
      <c r="N1295" s="121"/>
    </row>
    <row r="1296" spans="11:14" x14ac:dyDescent="0.25">
      <c r="K1296" s="121"/>
      <c r="L1296" s="122"/>
      <c r="M1296" s="121"/>
      <c r="N1296" s="121"/>
    </row>
    <row r="1297" spans="11:14" x14ac:dyDescent="0.25">
      <c r="K1297" s="121"/>
      <c r="L1297" s="122"/>
      <c r="M1297" s="121"/>
      <c r="N1297" s="121"/>
    </row>
    <row r="1298" spans="11:14" x14ac:dyDescent="0.25">
      <c r="K1298" s="121"/>
      <c r="L1298" s="122"/>
      <c r="M1298" s="121"/>
      <c r="N1298" s="121"/>
    </row>
    <row r="1299" spans="11:14" x14ac:dyDescent="0.25">
      <c r="K1299" s="121"/>
      <c r="L1299" s="122"/>
      <c r="M1299" s="121"/>
      <c r="N1299" s="121"/>
    </row>
    <row r="1300" spans="11:14" x14ac:dyDescent="0.25">
      <c r="K1300" s="121"/>
      <c r="L1300" s="122"/>
      <c r="M1300" s="121"/>
      <c r="N1300" s="121"/>
    </row>
    <row r="1301" spans="11:14" x14ac:dyDescent="0.25">
      <c r="K1301" s="121"/>
      <c r="L1301" s="122"/>
      <c r="M1301" s="121"/>
      <c r="N1301" s="121"/>
    </row>
    <row r="1302" spans="11:14" x14ac:dyDescent="0.25">
      <c r="K1302" s="121"/>
      <c r="L1302" s="122"/>
      <c r="M1302" s="121"/>
      <c r="N1302" s="121"/>
    </row>
    <row r="1303" spans="11:14" x14ac:dyDescent="0.25">
      <c r="K1303" s="121"/>
      <c r="L1303" s="122"/>
      <c r="M1303" s="121"/>
      <c r="N1303" s="121"/>
    </row>
    <row r="1304" spans="11:14" x14ac:dyDescent="0.25">
      <c r="K1304" s="121"/>
      <c r="L1304" s="122"/>
      <c r="M1304" s="121"/>
      <c r="N1304" s="121"/>
    </row>
    <row r="1305" spans="11:14" x14ac:dyDescent="0.25">
      <c r="K1305" s="121"/>
      <c r="L1305" s="122"/>
      <c r="M1305" s="121"/>
      <c r="N1305" s="121"/>
    </row>
    <row r="1306" spans="11:14" x14ac:dyDescent="0.25">
      <c r="K1306" s="121"/>
      <c r="L1306" s="122"/>
      <c r="M1306" s="121"/>
      <c r="N1306" s="121"/>
    </row>
    <row r="1307" spans="11:14" x14ac:dyDescent="0.25">
      <c r="K1307" s="121"/>
      <c r="L1307" s="122"/>
      <c r="M1307" s="121"/>
      <c r="N1307" s="121"/>
    </row>
    <row r="1308" spans="11:14" x14ac:dyDescent="0.25">
      <c r="K1308" s="121"/>
      <c r="L1308" s="122"/>
      <c r="M1308" s="121"/>
      <c r="N1308" s="121"/>
    </row>
    <row r="1309" spans="11:14" x14ac:dyDescent="0.25">
      <c r="K1309" s="121"/>
      <c r="L1309" s="122"/>
      <c r="M1309" s="121"/>
      <c r="N1309" s="121"/>
    </row>
    <row r="1310" spans="11:14" x14ac:dyDescent="0.25">
      <c r="K1310" s="121"/>
      <c r="L1310" s="122"/>
      <c r="M1310" s="121"/>
      <c r="N1310" s="121"/>
    </row>
    <row r="1311" spans="11:14" x14ac:dyDescent="0.25">
      <c r="K1311" s="121"/>
      <c r="L1311" s="122"/>
      <c r="M1311" s="121"/>
      <c r="N1311" s="121"/>
    </row>
    <row r="1312" spans="11:14" x14ac:dyDescent="0.25">
      <c r="K1312" s="121"/>
      <c r="L1312" s="122"/>
      <c r="M1312" s="121"/>
      <c r="N1312" s="121"/>
    </row>
    <row r="1313" spans="11:14" x14ac:dyDescent="0.25">
      <c r="K1313" s="121"/>
      <c r="L1313" s="122"/>
      <c r="M1313" s="121"/>
      <c r="N1313" s="121"/>
    </row>
    <row r="1314" spans="11:14" x14ac:dyDescent="0.25">
      <c r="K1314" s="121"/>
      <c r="L1314" s="122"/>
      <c r="M1314" s="121"/>
      <c r="N1314" s="121"/>
    </row>
    <row r="1315" spans="11:14" x14ac:dyDescent="0.25">
      <c r="K1315" s="121"/>
      <c r="L1315" s="122"/>
      <c r="M1315" s="121"/>
      <c r="N1315" s="121"/>
    </row>
    <row r="1316" spans="11:14" x14ac:dyDescent="0.25">
      <c r="K1316" s="121"/>
      <c r="L1316" s="122"/>
      <c r="M1316" s="121"/>
      <c r="N1316" s="121"/>
    </row>
    <row r="1317" spans="11:14" x14ac:dyDescent="0.25">
      <c r="K1317" s="121"/>
      <c r="L1317" s="122"/>
      <c r="M1317" s="121"/>
      <c r="N1317" s="121"/>
    </row>
    <row r="1318" spans="11:14" x14ac:dyDescent="0.25">
      <c r="K1318" s="121"/>
      <c r="L1318" s="122"/>
      <c r="M1318" s="121"/>
      <c r="N1318" s="121"/>
    </row>
    <row r="1319" spans="11:14" x14ac:dyDescent="0.25">
      <c r="K1319" s="121"/>
      <c r="L1319" s="122"/>
      <c r="M1319" s="121"/>
      <c r="N1319" s="121"/>
    </row>
    <row r="1320" spans="11:14" x14ac:dyDescent="0.25">
      <c r="K1320" s="121"/>
      <c r="L1320" s="122"/>
      <c r="M1320" s="121"/>
      <c r="N1320" s="121"/>
    </row>
    <row r="1321" spans="11:14" x14ac:dyDescent="0.25">
      <c r="K1321" s="121"/>
      <c r="L1321" s="122"/>
      <c r="M1321" s="121"/>
      <c r="N1321" s="121"/>
    </row>
    <row r="1322" spans="11:14" x14ac:dyDescent="0.25">
      <c r="K1322" s="121"/>
      <c r="L1322" s="122"/>
      <c r="M1322" s="121"/>
      <c r="N1322" s="121"/>
    </row>
    <row r="1323" spans="11:14" x14ac:dyDescent="0.25">
      <c r="K1323" s="121"/>
      <c r="L1323" s="122"/>
      <c r="M1323" s="121"/>
      <c r="N1323" s="121"/>
    </row>
    <row r="1324" spans="11:14" x14ac:dyDescent="0.25">
      <c r="K1324" s="121"/>
      <c r="L1324" s="122"/>
      <c r="M1324" s="121"/>
      <c r="N1324" s="121"/>
    </row>
    <row r="1325" spans="11:14" x14ac:dyDescent="0.25">
      <c r="K1325" s="121"/>
      <c r="L1325" s="122"/>
      <c r="M1325" s="121"/>
      <c r="N1325" s="121"/>
    </row>
    <row r="1326" spans="11:14" x14ac:dyDescent="0.25">
      <c r="K1326" s="121"/>
      <c r="L1326" s="122"/>
      <c r="M1326" s="121"/>
      <c r="N1326" s="121"/>
    </row>
    <row r="1327" spans="11:14" x14ac:dyDescent="0.25">
      <c r="K1327" s="121"/>
      <c r="L1327" s="122"/>
      <c r="M1327" s="121"/>
      <c r="N1327" s="121"/>
    </row>
    <row r="1328" spans="11:14" x14ac:dyDescent="0.25">
      <c r="K1328" s="121"/>
      <c r="L1328" s="122"/>
      <c r="M1328" s="121"/>
      <c r="N1328" s="121"/>
    </row>
    <row r="1329" spans="11:14" x14ac:dyDescent="0.25">
      <c r="K1329" s="121"/>
      <c r="L1329" s="122"/>
      <c r="M1329" s="121"/>
      <c r="N1329" s="121"/>
    </row>
    <row r="1330" spans="11:14" x14ac:dyDescent="0.25">
      <c r="K1330" s="121"/>
      <c r="L1330" s="122"/>
      <c r="M1330" s="121"/>
      <c r="N1330" s="121"/>
    </row>
    <row r="1331" spans="11:14" x14ac:dyDescent="0.25">
      <c r="K1331" s="121"/>
      <c r="L1331" s="122"/>
      <c r="M1331" s="121"/>
      <c r="N1331" s="121"/>
    </row>
    <row r="1332" spans="11:14" x14ac:dyDescent="0.25">
      <c r="K1332" s="121"/>
      <c r="L1332" s="122"/>
      <c r="M1332" s="121"/>
      <c r="N1332" s="121"/>
    </row>
    <row r="1333" spans="11:14" x14ac:dyDescent="0.25">
      <c r="K1333" s="121"/>
      <c r="L1333" s="122"/>
      <c r="M1333" s="121"/>
      <c r="N1333" s="121"/>
    </row>
    <row r="1334" spans="11:14" x14ac:dyDescent="0.25">
      <c r="K1334" s="121"/>
      <c r="L1334" s="122"/>
      <c r="M1334" s="121"/>
      <c r="N1334" s="121"/>
    </row>
    <row r="1335" spans="11:14" x14ac:dyDescent="0.25">
      <c r="K1335" s="121"/>
      <c r="L1335" s="122"/>
      <c r="M1335" s="121"/>
      <c r="N1335" s="121"/>
    </row>
    <row r="1336" spans="11:14" x14ac:dyDescent="0.25">
      <c r="K1336" s="121"/>
      <c r="L1336" s="122"/>
      <c r="M1336" s="121"/>
      <c r="N1336" s="121"/>
    </row>
    <row r="1337" spans="11:14" x14ac:dyDescent="0.25">
      <c r="K1337" s="121"/>
      <c r="L1337" s="122"/>
      <c r="M1337" s="121"/>
      <c r="N1337" s="121"/>
    </row>
    <row r="1338" spans="11:14" x14ac:dyDescent="0.25">
      <c r="K1338" s="121"/>
      <c r="L1338" s="122"/>
      <c r="M1338" s="121"/>
      <c r="N1338" s="121"/>
    </row>
    <row r="1339" spans="11:14" x14ac:dyDescent="0.25">
      <c r="K1339" s="121"/>
      <c r="L1339" s="122"/>
      <c r="M1339" s="121"/>
      <c r="N1339" s="121"/>
    </row>
    <row r="1340" spans="11:14" x14ac:dyDescent="0.25">
      <c r="K1340" s="121"/>
      <c r="L1340" s="122"/>
      <c r="M1340" s="121"/>
      <c r="N1340" s="121"/>
    </row>
    <row r="1341" spans="11:14" x14ac:dyDescent="0.25">
      <c r="K1341" s="121"/>
      <c r="L1341" s="122"/>
      <c r="M1341" s="121"/>
      <c r="N1341" s="121"/>
    </row>
    <row r="1342" spans="11:14" x14ac:dyDescent="0.25">
      <c r="K1342" s="121"/>
      <c r="L1342" s="122"/>
      <c r="M1342" s="121"/>
      <c r="N1342" s="121"/>
    </row>
    <row r="1343" spans="11:14" x14ac:dyDescent="0.25">
      <c r="K1343" s="121"/>
      <c r="L1343" s="122"/>
      <c r="M1343" s="121"/>
      <c r="N1343" s="121"/>
    </row>
    <row r="1344" spans="11:14" x14ac:dyDescent="0.25">
      <c r="K1344" s="121"/>
      <c r="L1344" s="122"/>
      <c r="M1344" s="121"/>
      <c r="N1344" s="121"/>
    </row>
    <row r="1345" spans="11:14" x14ac:dyDescent="0.25">
      <c r="K1345" s="121"/>
      <c r="L1345" s="122"/>
      <c r="M1345" s="121"/>
      <c r="N1345" s="121"/>
    </row>
    <row r="1346" spans="11:14" x14ac:dyDescent="0.25">
      <c r="K1346" s="121"/>
      <c r="L1346" s="122"/>
      <c r="M1346" s="121"/>
      <c r="N1346" s="121"/>
    </row>
    <row r="1347" spans="11:14" x14ac:dyDescent="0.25">
      <c r="K1347" s="121"/>
      <c r="L1347" s="122"/>
      <c r="M1347" s="121"/>
      <c r="N1347" s="121"/>
    </row>
    <row r="1348" spans="11:14" x14ac:dyDescent="0.25">
      <c r="K1348" s="121"/>
      <c r="L1348" s="122"/>
      <c r="M1348" s="121"/>
      <c r="N1348" s="121"/>
    </row>
    <row r="1349" spans="11:14" x14ac:dyDescent="0.25">
      <c r="K1349" s="121"/>
      <c r="L1349" s="122"/>
      <c r="M1349" s="121"/>
      <c r="N1349" s="121"/>
    </row>
    <row r="1350" spans="11:14" x14ac:dyDescent="0.25">
      <c r="K1350" s="121"/>
      <c r="L1350" s="122"/>
      <c r="M1350" s="121"/>
      <c r="N1350" s="121"/>
    </row>
    <row r="1351" spans="11:14" x14ac:dyDescent="0.25">
      <c r="K1351" s="121"/>
      <c r="L1351" s="122"/>
      <c r="M1351" s="121"/>
      <c r="N1351" s="121"/>
    </row>
  </sheetData>
  <mergeCells count="58">
    <mergeCell ref="C1:J1"/>
    <mergeCell ref="A4:L4"/>
    <mergeCell ref="D2:D3"/>
    <mergeCell ref="E2:E3"/>
    <mergeCell ref="F2:F3"/>
    <mergeCell ref="G2:G3"/>
    <mergeCell ref="L2:L3"/>
    <mergeCell ref="I2:I3"/>
    <mergeCell ref="H2:H3"/>
    <mergeCell ref="C2:C3"/>
    <mergeCell ref="B2:B3"/>
    <mergeCell ref="A2:A3"/>
    <mergeCell ref="J2:K2"/>
    <mergeCell ref="A14:A15"/>
    <mergeCell ref="B14:B15"/>
    <mergeCell ref="J44:J50"/>
    <mergeCell ref="K14:K15"/>
    <mergeCell ref="K44:K50"/>
    <mergeCell ref="I14:I15"/>
    <mergeCell ref="J14:J15"/>
    <mergeCell ref="J90:J103"/>
    <mergeCell ref="J104:J123"/>
    <mergeCell ref="J124:J143"/>
    <mergeCell ref="J144:J163"/>
    <mergeCell ref="A58:L58"/>
    <mergeCell ref="A69:L69"/>
    <mergeCell ref="A72:L72"/>
    <mergeCell ref="A66:L66"/>
    <mergeCell ref="J60:J63"/>
    <mergeCell ref="K60:K63"/>
    <mergeCell ref="J80:J82"/>
    <mergeCell ref="A84:L84"/>
    <mergeCell ref="J164:J182"/>
    <mergeCell ref="A214:L214"/>
    <mergeCell ref="J215:J216"/>
    <mergeCell ref="K215:K216"/>
    <mergeCell ref="A203:L203"/>
    <mergeCell ref="A207:L207"/>
    <mergeCell ref="J183:J201"/>
    <mergeCell ref="K225:K226"/>
    <mergeCell ref="K227:K228"/>
    <mergeCell ref="A218:L218"/>
    <mergeCell ref="A219:A220"/>
    <mergeCell ref="B219:B220"/>
    <mergeCell ref="J219:J220"/>
    <mergeCell ref="K219:K220"/>
    <mergeCell ref="J231:J245"/>
    <mergeCell ref="J246:J254"/>
    <mergeCell ref="I225:I226"/>
    <mergeCell ref="J225:J226"/>
    <mergeCell ref="I227:I228"/>
    <mergeCell ref="J227:J228"/>
    <mergeCell ref="J273:J290"/>
    <mergeCell ref="A292:L292"/>
    <mergeCell ref="A270:L270"/>
    <mergeCell ref="J255:J266"/>
    <mergeCell ref="I271:I272"/>
    <mergeCell ref="J271:J2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Серкина Екатерина Геннадьевна</dc:creator>
  <cp:lastModifiedBy>Серкина Екатерина Геннадьевна</cp:lastModifiedBy>
  <cp:lastPrinted>2024-01-31T06:32:46Z</cp:lastPrinted>
  <dcterms:created xsi:type="dcterms:W3CDTF">2023-12-20T06:15:34Z</dcterms:created>
  <dcterms:modified xsi:type="dcterms:W3CDTF">2026-04-14T06:45:24Z</dcterms:modified>
</cp:coreProperties>
</file>